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KRIPSI\Skripsi\Uji Geser\ufssw\EXCEL\DataExcel_I\"/>
    </mc:Choice>
  </mc:AlternateContent>
  <xr:revisionPtr revIDLastSave="0" documentId="13_ncr:1_{F2172C36-33E0-42CA-921D-2A159FCE5006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" i="2" l="1"/>
  <c r="S4" i="2"/>
  <c r="R346" i="2"/>
  <c r="R5" i="2"/>
  <c r="R6" i="2"/>
  <c r="R7" i="2"/>
  <c r="R8" i="2"/>
  <c r="R9" i="2"/>
  <c r="R10" i="2"/>
  <c r="R11" i="2"/>
  <c r="R12" i="2"/>
  <c r="R13" i="2"/>
  <c r="R14" i="2"/>
  <c r="R15" i="2"/>
  <c r="R16" i="2"/>
  <c r="R17" i="2"/>
  <c r="R18" i="2"/>
  <c r="R19" i="2"/>
  <c r="R20" i="2"/>
  <c r="R21" i="2"/>
  <c r="R22" i="2"/>
  <c r="R23" i="2"/>
  <c r="R24" i="2"/>
  <c r="R25" i="2"/>
  <c r="R26" i="2"/>
  <c r="R27" i="2"/>
  <c r="R28" i="2"/>
  <c r="R29" i="2"/>
  <c r="R30" i="2"/>
  <c r="R31" i="2"/>
  <c r="R32" i="2"/>
  <c r="R33" i="2"/>
  <c r="R34" i="2"/>
  <c r="R35" i="2"/>
  <c r="R36" i="2"/>
  <c r="R37" i="2"/>
  <c r="R38" i="2"/>
  <c r="R39" i="2"/>
  <c r="R40" i="2"/>
  <c r="R41" i="2"/>
  <c r="R42" i="2"/>
  <c r="R43" i="2"/>
  <c r="R44" i="2"/>
  <c r="R45" i="2"/>
  <c r="R46" i="2"/>
  <c r="R47" i="2"/>
  <c r="R48" i="2"/>
  <c r="R49" i="2"/>
  <c r="R50" i="2"/>
  <c r="R51" i="2"/>
  <c r="R52" i="2"/>
  <c r="R53" i="2"/>
  <c r="R54" i="2"/>
  <c r="R55" i="2"/>
  <c r="R56" i="2"/>
  <c r="R57" i="2"/>
  <c r="R58" i="2"/>
  <c r="R59" i="2"/>
  <c r="R60" i="2"/>
  <c r="R61" i="2"/>
  <c r="R62" i="2"/>
  <c r="R63" i="2"/>
  <c r="R64" i="2"/>
  <c r="R65" i="2"/>
  <c r="R66" i="2"/>
  <c r="R67" i="2"/>
  <c r="R68" i="2"/>
  <c r="R69" i="2"/>
  <c r="R70" i="2"/>
  <c r="R71" i="2"/>
  <c r="R72" i="2"/>
  <c r="R73" i="2"/>
  <c r="R74" i="2"/>
  <c r="R75" i="2"/>
  <c r="R76" i="2"/>
  <c r="R77" i="2"/>
  <c r="R78" i="2"/>
  <c r="R79" i="2"/>
  <c r="R80" i="2"/>
  <c r="R81" i="2"/>
  <c r="R82" i="2"/>
  <c r="R83" i="2"/>
  <c r="R84" i="2"/>
  <c r="R85" i="2"/>
  <c r="R86" i="2"/>
  <c r="R87" i="2"/>
  <c r="R88" i="2"/>
  <c r="R89" i="2"/>
  <c r="R90" i="2"/>
  <c r="R91" i="2"/>
  <c r="R92" i="2"/>
  <c r="R93" i="2"/>
  <c r="R94" i="2"/>
  <c r="R95" i="2"/>
  <c r="R96" i="2"/>
  <c r="R97" i="2"/>
  <c r="R98" i="2"/>
  <c r="R99" i="2"/>
  <c r="R100" i="2"/>
  <c r="R101" i="2"/>
  <c r="R102" i="2"/>
  <c r="R103" i="2"/>
  <c r="R104" i="2"/>
  <c r="R105" i="2"/>
  <c r="R106" i="2"/>
  <c r="R107" i="2"/>
  <c r="R108" i="2"/>
  <c r="R109" i="2"/>
  <c r="R110" i="2"/>
  <c r="R111" i="2"/>
  <c r="R112" i="2"/>
  <c r="R113" i="2"/>
  <c r="R114" i="2"/>
  <c r="R115" i="2"/>
  <c r="R116" i="2"/>
  <c r="R117" i="2"/>
  <c r="R118" i="2"/>
  <c r="R119" i="2"/>
  <c r="R120" i="2"/>
  <c r="R121" i="2"/>
  <c r="R122" i="2"/>
  <c r="R123" i="2"/>
  <c r="R124" i="2"/>
  <c r="R125" i="2"/>
  <c r="R126" i="2"/>
  <c r="R127" i="2"/>
  <c r="R128" i="2"/>
  <c r="R129" i="2"/>
  <c r="R130" i="2"/>
  <c r="R131" i="2"/>
  <c r="R132" i="2"/>
  <c r="R133" i="2"/>
  <c r="R134" i="2"/>
  <c r="R135" i="2"/>
  <c r="R136" i="2"/>
  <c r="R137" i="2"/>
  <c r="R138" i="2"/>
  <c r="R139" i="2"/>
  <c r="R140" i="2"/>
  <c r="R141" i="2"/>
  <c r="R142" i="2"/>
  <c r="R143" i="2"/>
  <c r="R144" i="2"/>
  <c r="R145" i="2"/>
  <c r="R146" i="2"/>
  <c r="R147" i="2"/>
  <c r="R148" i="2"/>
  <c r="R149" i="2"/>
  <c r="R150" i="2"/>
  <c r="R151" i="2"/>
  <c r="R152" i="2"/>
  <c r="R153" i="2"/>
  <c r="R154" i="2"/>
  <c r="R155" i="2"/>
  <c r="R156" i="2"/>
  <c r="R157" i="2"/>
  <c r="R158" i="2"/>
  <c r="R159" i="2"/>
  <c r="R160" i="2"/>
  <c r="R161" i="2"/>
  <c r="R162" i="2"/>
  <c r="R163" i="2"/>
  <c r="R164" i="2"/>
  <c r="R165" i="2"/>
  <c r="R166" i="2"/>
  <c r="R167" i="2"/>
  <c r="R168" i="2"/>
  <c r="R169" i="2"/>
  <c r="R170" i="2"/>
  <c r="R171" i="2"/>
  <c r="R172" i="2"/>
  <c r="R173" i="2"/>
  <c r="R174" i="2"/>
  <c r="R175" i="2"/>
  <c r="R176" i="2"/>
  <c r="R177" i="2"/>
  <c r="R178" i="2"/>
  <c r="R179" i="2"/>
  <c r="R180" i="2"/>
  <c r="R181" i="2"/>
  <c r="R182" i="2"/>
  <c r="R183" i="2"/>
  <c r="R184" i="2"/>
  <c r="R185" i="2"/>
  <c r="R186" i="2"/>
  <c r="R187" i="2"/>
  <c r="R188" i="2"/>
  <c r="R189" i="2"/>
  <c r="R190" i="2"/>
  <c r="R191" i="2"/>
  <c r="R192" i="2"/>
  <c r="R193" i="2"/>
  <c r="R194" i="2"/>
  <c r="R195" i="2"/>
  <c r="R196" i="2"/>
  <c r="R197" i="2"/>
  <c r="R198" i="2"/>
  <c r="R199" i="2"/>
  <c r="R200" i="2"/>
  <c r="R201" i="2"/>
  <c r="R202" i="2"/>
  <c r="R203" i="2"/>
  <c r="R204" i="2"/>
  <c r="R205" i="2"/>
  <c r="R206" i="2"/>
  <c r="R207" i="2"/>
  <c r="R208" i="2"/>
  <c r="R209" i="2"/>
  <c r="R210" i="2"/>
  <c r="R211" i="2"/>
  <c r="R212" i="2"/>
  <c r="R213" i="2"/>
  <c r="R214" i="2"/>
  <c r="R215" i="2"/>
  <c r="R216" i="2"/>
  <c r="R217" i="2"/>
  <c r="R218" i="2"/>
  <c r="R219" i="2"/>
  <c r="R220" i="2"/>
  <c r="R221" i="2"/>
  <c r="R222" i="2"/>
  <c r="R223" i="2"/>
  <c r="R224" i="2"/>
  <c r="R225" i="2"/>
  <c r="R226" i="2"/>
  <c r="R227" i="2"/>
  <c r="R228" i="2"/>
  <c r="R229" i="2"/>
  <c r="R230" i="2"/>
  <c r="R231" i="2"/>
  <c r="R232" i="2"/>
  <c r="R233" i="2"/>
  <c r="R234" i="2"/>
  <c r="R235" i="2"/>
  <c r="R236" i="2"/>
  <c r="R237" i="2"/>
  <c r="R238" i="2"/>
  <c r="R239" i="2"/>
  <c r="R240" i="2"/>
  <c r="R241" i="2"/>
  <c r="R242" i="2"/>
  <c r="R243" i="2"/>
  <c r="R244" i="2"/>
  <c r="R245" i="2"/>
  <c r="R246" i="2"/>
  <c r="R247" i="2"/>
  <c r="R248" i="2"/>
  <c r="R249" i="2"/>
  <c r="R250" i="2"/>
  <c r="R251" i="2"/>
  <c r="R252" i="2"/>
  <c r="R253" i="2"/>
  <c r="R254" i="2"/>
  <c r="R255" i="2"/>
  <c r="R256" i="2"/>
  <c r="R257" i="2"/>
  <c r="R258" i="2"/>
  <c r="R259" i="2"/>
  <c r="R260" i="2"/>
  <c r="R261" i="2"/>
  <c r="R262" i="2"/>
  <c r="R263" i="2"/>
  <c r="R264" i="2"/>
  <c r="R265" i="2"/>
  <c r="R266" i="2"/>
  <c r="R267" i="2"/>
  <c r="R268" i="2"/>
  <c r="R269" i="2"/>
  <c r="R270" i="2"/>
  <c r="R271" i="2"/>
  <c r="R272" i="2"/>
  <c r="R273" i="2"/>
  <c r="R274" i="2"/>
  <c r="R275" i="2"/>
  <c r="R276" i="2"/>
  <c r="R277" i="2"/>
  <c r="R278" i="2"/>
  <c r="R279" i="2"/>
  <c r="R280" i="2"/>
  <c r="R281" i="2"/>
  <c r="R282" i="2"/>
  <c r="R283" i="2"/>
  <c r="R284" i="2"/>
  <c r="R285" i="2"/>
  <c r="R286" i="2"/>
  <c r="R287" i="2"/>
  <c r="R288" i="2"/>
  <c r="R289" i="2"/>
  <c r="R290" i="2"/>
  <c r="R291" i="2"/>
  <c r="R292" i="2"/>
  <c r="R293" i="2"/>
  <c r="R294" i="2"/>
  <c r="R295" i="2"/>
  <c r="R296" i="2"/>
  <c r="R297" i="2"/>
  <c r="R298" i="2"/>
  <c r="R299" i="2"/>
  <c r="R300" i="2"/>
  <c r="R301" i="2"/>
  <c r="R302" i="2"/>
  <c r="R303" i="2"/>
  <c r="R304" i="2"/>
  <c r="R305" i="2"/>
  <c r="R306" i="2"/>
  <c r="R307" i="2"/>
  <c r="R308" i="2"/>
  <c r="R309" i="2"/>
  <c r="R310" i="2"/>
  <c r="R311" i="2"/>
  <c r="R312" i="2"/>
  <c r="R313" i="2"/>
  <c r="R314" i="2"/>
  <c r="R315" i="2"/>
  <c r="R316" i="2"/>
  <c r="R317" i="2"/>
  <c r="R318" i="2"/>
  <c r="R319" i="2"/>
  <c r="R320" i="2"/>
  <c r="R321" i="2"/>
  <c r="R322" i="2"/>
  <c r="R323" i="2"/>
  <c r="R324" i="2"/>
  <c r="R325" i="2"/>
  <c r="R326" i="2"/>
  <c r="R327" i="2"/>
  <c r="R328" i="2"/>
  <c r="R329" i="2"/>
  <c r="R330" i="2"/>
  <c r="R331" i="2"/>
  <c r="R332" i="2"/>
  <c r="R333" i="2"/>
  <c r="R334" i="2"/>
  <c r="R335" i="2"/>
  <c r="R336" i="2"/>
  <c r="R337" i="2"/>
  <c r="R338" i="2"/>
  <c r="R339" i="2"/>
  <c r="R340" i="2"/>
  <c r="R341" i="2"/>
  <c r="R342" i="2"/>
  <c r="R343" i="2"/>
  <c r="R344" i="2"/>
  <c r="R345" i="2"/>
  <c r="R4" i="2"/>
  <c r="Q346" i="2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D346" i="2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" i="1"/>
  <c r="G4" i="1"/>
  <c r="J5" i="2"/>
  <c r="K5" i="2" s="1"/>
  <c r="L5" i="2" s="1"/>
  <c r="M5" i="2" s="1"/>
  <c r="N5" i="2"/>
  <c r="P5" i="2"/>
  <c r="J6" i="2"/>
  <c r="N6" i="2"/>
  <c r="P6" i="2"/>
  <c r="J7" i="2"/>
  <c r="K7" i="2"/>
  <c r="L7" i="2" s="1"/>
  <c r="M7" i="2" s="1"/>
  <c r="N7" i="2"/>
  <c r="O7" i="2"/>
  <c r="P7" i="2"/>
  <c r="J8" i="2"/>
  <c r="O8" i="2" s="1"/>
  <c r="N8" i="2"/>
  <c r="P8" i="2"/>
  <c r="J9" i="2"/>
  <c r="K9" i="2"/>
  <c r="L9" i="2" s="1"/>
  <c r="M9" i="2" s="1"/>
  <c r="N9" i="2"/>
  <c r="O9" i="2"/>
  <c r="P9" i="2"/>
  <c r="J10" i="2"/>
  <c r="O10" i="2" s="1"/>
  <c r="N10" i="2"/>
  <c r="P10" i="2"/>
  <c r="J11" i="2"/>
  <c r="K11" i="2"/>
  <c r="L11" i="2" s="1"/>
  <c r="M11" i="2" s="1"/>
  <c r="N11" i="2"/>
  <c r="O11" i="2"/>
  <c r="P11" i="2"/>
  <c r="J12" i="2"/>
  <c r="K12" i="2" s="1"/>
  <c r="L12" i="2" s="1"/>
  <c r="M12" i="2" s="1"/>
  <c r="N12" i="2"/>
  <c r="P12" i="2"/>
  <c r="J13" i="2"/>
  <c r="K13" i="2"/>
  <c r="L13" i="2" s="1"/>
  <c r="M13" i="2" s="1"/>
  <c r="N13" i="2"/>
  <c r="O13" i="2"/>
  <c r="P13" i="2"/>
  <c r="J14" i="2"/>
  <c r="N14" i="2"/>
  <c r="P14" i="2"/>
  <c r="J15" i="2"/>
  <c r="K15" i="2"/>
  <c r="L15" i="2" s="1"/>
  <c r="M15" i="2" s="1"/>
  <c r="N15" i="2"/>
  <c r="O15" i="2"/>
  <c r="P15" i="2"/>
  <c r="J16" i="2"/>
  <c r="O16" i="2" s="1"/>
  <c r="N16" i="2"/>
  <c r="P16" i="2"/>
  <c r="J17" i="2"/>
  <c r="K17" i="2"/>
  <c r="L17" i="2" s="1"/>
  <c r="M17" i="2"/>
  <c r="N17" i="2"/>
  <c r="O17" i="2"/>
  <c r="P17" i="2"/>
  <c r="J18" i="2"/>
  <c r="O18" i="2" s="1"/>
  <c r="N18" i="2"/>
  <c r="P18" i="2"/>
  <c r="J19" i="2"/>
  <c r="K19" i="2"/>
  <c r="L19" i="2" s="1"/>
  <c r="M19" i="2" s="1"/>
  <c r="N19" i="2"/>
  <c r="O19" i="2"/>
  <c r="P19" i="2"/>
  <c r="J20" i="2"/>
  <c r="K20" i="2" s="1"/>
  <c r="L20" i="2" s="1"/>
  <c r="M20" i="2" s="1"/>
  <c r="N20" i="2"/>
  <c r="P20" i="2"/>
  <c r="J21" i="2"/>
  <c r="K21" i="2"/>
  <c r="L21" i="2" s="1"/>
  <c r="M21" i="2" s="1"/>
  <c r="N21" i="2"/>
  <c r="O21" i="2"/>
  <c r="P21" i="2"/>
  <c r="J22" i="2"/>
  <c r="N22" i="2"/>
  <c r="P22" i="2"/>
  <c r="J23" i="2"/>
  <c r="K23" i="2"/>
  <c r="L23" i="2" s="1"/>
  <c r="M23" i="2" s="1"/>
  <c r="N23" i="2"/>
  <c r="O23" i="2"/>
  <c r="P23" i="2"/>
  <c r="J24" i="2"/>
  <c r="O24" i="2" s="1"/>
  <c r="N24" i="2"/>
  <c r="P24" i="2"/>
  <c r="J25" i="2"/>
  <c r="K25" i="2"/>
  <c r="L25" i="2" s="1"/>
  <c r="M25" i="2"/>
  <c r="N25" i="2"/>
  <c r="O25" i="2"/>
  <c r="P25" i="2"/>
  <c r="J26" i="2"/>
  <c r="O26" i="2" s="1"/>
  <c r="N26" i="2"/>
  <c r="P26" i="2"/>
  <c r="J27" i="2"/>
  <c r="K27" i="2"/>
  <c r="L27" i="2" s="1"/>
  <c r="M27" i="2" s="1"/>
  <c r="N27" i="2"/>
  <c r="O27" i="2"/>
  <c r="P27" i="2"/>
  <c r="J28" i="2"/>
  <c r="K28" i="2" s="1"/>
  <c r="L28" i="2" s="1"/>
  <c r="M28" i="2" s="1"/>
  <c r="N28" i="2"/>
  <c r="P28" i="2"/>
  <c r="J29" i="2"/>
  <c r="K29" i="2"/>
  <c r="L29" i="2" s="1"/>
  <c r="M29" i="2" s="1"/>
  <c r="N29" i="2"/>
  <c r="O29" i="2"/>
  <c r="P29" i="2"/>
  <c r="J30" i="2"/>
  <c r="N30" i="2"/>
  <c r="P30" i="2"/>
  <c r="J31" i="2"/>
  <c r="K31" i="2"/>
  <c r="L31" i="2" s="1"/>
  <c r="M31" i="2" s="1"/>
  <c r="N31" i="2"/>
  <c r="O31" i="2"/>
  <c r="P31" i="2"/>
  <c r="J32" i="2"/>
  <c r="O32" i="2" s="1"/>
  <c r="N32" i="2"/>
  <c r="P32" i="2"/>
  <c r="J33" i="2"/>
  <c r="K33" i="2" s="1"/>
  <c r="L33" i="2" s="1"/>
  <c r="M33" i="2" s="1"/>
  <c r="N33" i="2"/>
  <c r="O33" i="2"/>
  <c r="P33" i="2"/>
  <c r="J34" i="2"/>
  <c r="O34" i="2" s="1"/>
  <c r="N34" i="2"/>
  <c r="P34" i="2"/>
  <c r="J35" i="2"/>
  <c r="K35" i="2"/>
  <c r="L35" i="2" s="1"/>
  <c r="M35" i="2" s="1"/>
  <c r="N35" i="2"/>
  <c r="O35" i="2"/>
  <c r="P35" i="2"/>
  <c r="J36" i="2"/>
  <c r="K36" i="2" s="1"/>
  <c r="L36" i="2" s="1"/>
  <c r="M36" i="2" s="1"/>
  <c r="N36" i="2"/>
  <c r="P36" i="2"/>
  <c r="J37" i="2"/>
  <c r="K37" i="2"/>
  <c r="L37" i="2" s="1"/>
  <c r="M37" i="2" s="1"/>
  <c r="N37" i="2"/>
  <c r="O37" i="2"/>
  <c r="P37" i="2"/>
  <c r="J38" i="2"/>
  <c r="N38" i="2"/>
  <c r="P38" i="2"/>
  <c r="J39" i="2"/>
  <c r="K39" i="2"/>
  <c r="L39" i="2" s="1"/>
  <c r="M39" i="2" s="1"/>
  <c r="N39" i="2"/>
  <c r="O39" i="2"/>
  <c r="P39" i="2"/>
  <c r="J40" i="2"/>
  <c r="K40" i="2" s="1"/>
  <c r="L40" i="2"/>
  <c r="M40" i="2" s="1"/>
  <c r="N40" i="2"/>
  <c r="O40" i="2"/>
  <c r="P40" i="2"/>
  <c r="J41" i="2"/>
  <c r="K41" i="2" s="1"/>
  <c r="L41" i="2" s="1"/>
  <c r="M41" i="2" s="1"/>
  <c r="N41" i="2"/>
  <c r="O41" i="2"/>
  <c r="P41" i="2"/>
  <c r="J42" i="2"/>
  <c r="O42" i="2" s="1"/>
  <c r="N42" i="2"/>
  <c r="P42" i="2"/>
  <c r="J43" i="2"/>
  <c r="K43" i="2"/>
  <c r="L43" i="2" s="1"/>
  <c r="M43" i="2" s="1"/>
  <c r="N43" i="2"/>
  <c r="O43" i="2"/>
  <c r="P43" i="2"/>
  <c r="J44" i="2"/>
  <c r="K44" i="2" s="1"/>
  <c r="L44" i="2" s="1"/>
  <c r="M44" i="2" s="1"/>
  <c r="N44" i="2"/>
  <c r="P44" i="2"/>
  <c r="J45" i="2"/>
  <c r="K45" i="2"/>
  <c r="L45" i="2" s="1"/>
  <c r="M45" i="2" s="1"/>
  <c r="N45" i="2"/>
  <c r="O45" i="2"/>
  <c r="P45" i="2"/>
  <c r="J46" i="2"/>
  <c r="N46" i="2"/>
  <c r="P46" i="2"/>
  <c r="J47" i="2"/>
  <c r="K47" i="2"/>
  <c r="L47" i="2" s="1"/>
  <c r="M47" i="2" s="1"/>
  <c r="N47" i="2"/>
  <c r="O47" i="2"/>
  <c r="P47" i="2"/>
  <c r="J48" i="2"/>
  <c r="K48" i="2" s="1"/>
  <c r="L48" i="2"/>
  <c r="M48" i="2" s="1"/>
  <c r="N48" i="2"/>
  <c r="O48" i="2"/>
  <c r="P48" i="2"/>
  <c r="J49" i="2"/>
  <c r="K49" i="2" s="1"/>
  <c r="L49" i="2" s="1"/>
  <c r="M49" i="2" s="1"/>
  <c r="N49" i="2"/>
  <c r="O49" i="2"/>
  <c r="P49" i="2"/>
  <c r="J50" i="2"/>
  <c r="O50" i="2" s="1"/>
  <c r="N50" i="2"/>
  <c r="P50" i="2"/>
  <c r="J51" i="2"/>
  <c r="K51" i="2"/>
  <c r="L51" i="2" s="1"/>
  <c r="M51" i="2" s="1"/>
  <c r="N51" i="2"/>
  <c r="O51" i="2"/>
  <c r="P51" i="2"/>
  <c r="J52" i="2"/>
  <c r="K52" i="2" s="1"/>
  <c r="L52" i="2" s="1"/>
  <c r="M52" i="2" s="1"/>
  <c r="N52" i="2"/>
  <c r="O52" i="2"/>
  <c r="P52" i="2"/>
  <c r="J53" i="2"/>
  <c r="K53" i="2" s="1"/>
  <c r="L53" i="2" s="1"/>
  <c r="M53" i="2" s="1"/>
  <c r="N53" i="2"/>
  <c r="O53" i="2"/>
  <c r="P53" i="2"/>
  <c r="J54" i="2"/>
  <c r="N54" i="2"/>
  <c r="P54" i="2"/>
  <c r="J55" i="2"/>
  <c r="K55" i="2"/>
  <c r="L55" i="2" s="1"/>
  <c r="M55" i="2" s="1"/>
  <c r="N55" i="2"/>
  <c r="O55" i="2"/>
  <c r="P55" i="2"/>
  <c r="J56" i="2"/>
  <c r="K56" i="2" s="1"/>
  <c r="L56" i="2"/>
  <c r="M56" i="2" s="1"/>
  <c r="N56" i="2"/>
  <c r="O56" i="2"/>
  <c r="P56" i="2"/>
  <c r="J57" i="2"/>
  <c r="K57" i="2" s="1"/>
  <c r="L57" i="2" s="1"/>
  <c r="M57" i="2"/>
  <c r="N57" i="2"/>
  <c r="O57" i="2"/>
  <c r="P57" i="2"/>
  <c r="J58" i="2"/>
  <c r="O58" i="2" s="1"/>
  <c r="N58" i="2"/>
  <c r="P58" i="2"/>
  <c r="J59" i="2"/>
  <c r="K59" i="2"/>
  <c r="L59" i="2" s="1"/>
  <c r="M59" i="2" s="1"/>
  <c r="N59" i="2"/>
  <c r="O59" i="2"/>
  <c r="P59" i="2"/>
  <c r="J60" i="2"/>
  <c r="K60" i="2" s="1"/>
  <c r="L60" i="2" s="1"/>
  <c r="M60" i="2" s="1"/>
  <c r="N60" i="2"/>
  <c r="O60" i="2"/>
  <c r="P60" i="2"/>
  <c r="J61" i="2"/>
  <c r="K61" i="2" s="1"/>
  <c r="L61" i="2" s="1"/>
  <c r="M61" i="2" s="1"/>
  <c r="N61" i="2"/>
  <c r="O61" i="2"/>
  <c r="P61" i="2"/>
  <c r="J62" i="2"/>
  <c r="N62" i="2"/>
  <c r="P62" i="2"/>
  <c r="J63" i="2"/>
  <c r="K63" i="2"/>
  <c r="L63" i="2" s="1"/>
  <c r="M63" i="2" s="1"/>
  <c r="N63" i="2"/>
  <c r="O63" i="2"/>
  <c r="P63" i="2"/>
  <c r="J64" i="2"/>
  <c r="K64" i="2" s="1"/>
  <c r="L64" i="2" s="1"/>
  <c r="M64" i="2" s="1"/>
  <c r="N64" i="2"/>
  <c r="O64" i="2"/>
  <c r="P64" i="2"/>
  <c r="J65" i="2"/>
  <c r="K65" i="2" s="1"/>
  <c r="L65" i="2" s="1"/>
  <c r="M65" i="2"/>
  <c r="N65" i="2"/>
  <c r="O65" i="2"/>
  <c r="P65" i="2"/>
  <c r="J66" i="2"/>
  <c r="O66" i="2" s="1"/>
  <c r="N66" i="2"/>
  <c r="P66" i="2"/>
  <c r="J67" i="2"/>
  <c r="K67" i="2"/>
  <c r="L67" i="2" s="1"/>
  <c r="M67" i="2" s="1"/>
  <c r="N67" i="2"/>
  <c r="O67" i="2"/>
  <c r="P67" i="2"/>
  <c r="J68" i="2"/>
  <c r="K68" i="2" s="1"/>
  <c r="L68" i="2" s="1"/>
  <c r="M68" i="2" s="1"/>
  <c r="N68" i="2"/>
  <c r="O68" i="2"/>
  <c r="P68" i="2"/>
  <c r="J69" i="2"/>
  <c r="K69" i="2" s="1"/>
  <c r="L69" i="2" s="1"/>
  <c r="M69" i="2" s="1"/>
  <c r="N69" i="2"/>
  <c r="O69" i="2"/>
  <c r="P69" i="2"/>
  <c r="J70" i="2"/>
  <c r="N70" i="2"/>
  <c r="P70" i="2"/>
  <c r="J71" i="2"/>
  <c r="K71" i="2"/>
  <c r="L71" i="2" s="1"/>
  <c r="M71" i="2" s="1"/>
  <c r="N71" i="2"/>
  <c r="O71" i="2"/>
  <c r="P71" i="2"/>
  <c r="J72" i="2"/>
  <c r="K72" i="2" s="1"/>
  <c r="L72" i="2" s="1"/>
  <c r="M72" i="2" s="1"/>
  <c r="N72" i="2"/>
  <c r="O72" i="2"/>
  <c r="P72" i="2"/>
  <c r="J73" i="2"/>
  <c r="K73" i="2" s="1"/>
  <c r="L73" i="2" s="1"/>
  <c r="M73" i="2" s="1"/>
  <c r="N73" i="2"/>
  <c r="O73" i="2"/>
  <c r="P73" i="2"/>
  <c r="J74" i="2"/>
  <c r="O74" i="2" s="1"/>
  <c r="N74" i="2"/>
  <c r="P74" i="2"/>
  <c r="J75" i="2"/>
  <c r="K75" i="2"/>
  <c r="L75" i="2" s="1"/>
  <c r="M75" i="2" s="1"/>
  <c r="N75" i="2"/>
  <c r="O75" i="2"/>
  <c r="P75" i="2"/>
  <c r="J76" i="2"/>
  <c r="K76" i="2" s="1"/>
  <c r="L76" i="2" s="1"/>
  <c r="M76" i="2" s="1"/>
  <c r="N76" i="2"/>
  <c r="O76" i="2"/>
  <c r="P76" i="2"/>
  <c r="J77" i="2"/>
  <c r="K77" i="2" s="1"/>
  <c r="L77" i="2" s="1"/>
  <c r="M77" i="2" s="1"/>
  <c r="N77" i="2"/>
  <c r="O77" i="2"/>
  <c r="P77" i="2"/>
  <c r="J78" i="2"/>
  <c r="N78" i="2"/>
  <c r="P78" i="2"/>
  <c r="J79" i="2"/>
  <c r="K79" i="2"/>
  <c r="L79" i="2" s="1"/>
  <c r="M79" i="2" s="1"/>
  <c r="N79" i="2"/>
  <c r="O79" i="2"/>
  <c r="P79" i="2"/>
  <c r="J80" i="2"/>
  <c r="K80" i="2" s="1"/>
  <c r="L80" i="2" s="1"/>
  <c r="M80" i="2" s="1"/>
  <c r="N80" i="2"/>
  <c r="O80" i="2"/>
  <c r="P80" i="2"/>
  <c r="J81" i="2"/>
  <c r="O81" i="2" s="1"/>
  <c r="N81" i="2"/>
  <c r="P81" i="2"/>
  <c r="J82" i="2"/>
  <c r="O82" i="2" s="1"/>
  <c r="N82" i="2"/>
  <c r="P82" i="2"/>
  <c r="J83" i="2"/>
  <c r="K83" i="2"/>
  <c r="L83" i="2" s="1"/>
  <c r="M83" i="2" s="1"/>
  <c r="N83" i="2"/>
  <c r="O83" i="2"/>
  <c r="P83" i="2"/>
  <c r="J84" i="2"/>
  <c r="K84" i="2" s="1"/>
  <c r="L84" i="2" s="1"/>
  <c r="M84" i="2" s="1"/>
  <c r="N84" i="2"/>
  <c r="O84" i="2"/>
  <c r="P84" i="2"/>
  <c r="J85" i="2"/>
  <c r="K85" i="2"/>
  <c r="L85" i="2"/>
  <c r="M85" i="2" s="1"/>
  <c r="N85" i="2"/>
  <c r="O85" i="2"/>
  <c r="P85" i="2"/>
  <c r="J86" i="2"/>
  <c r="N86" i="2"/>
  <c r="P86" i="2"/>
  <c r="J87" i="2"/>
  <c r="K87" i="2"/>
  <c r="L87" i="2" s="1"/>
  <c r="M87" i="2" s="1"/>
  <c r="N87" i="2"/>
  <c r="O87" i="2"/>
  <c r="P87" i="2"/>
  <c r="J88" i="2"/>
  <c r="K88" i="2"/>
  <c r="L88" i="2"/>
  <c r="M88" i="2" s="1"/>
  <c r="N88" i="2"/>
  <c r="O88" i="2"/>
  <c r="P88" i="2"/>
  <c r="J89" i="2"/>
  <c r="K89" i="2" s="1"/>
  <c r="L89" i="2" s="1"/>
  <c r="M89" i="2"/>
  <c r="N89" i="2"/>
  <c r="O89" i="2"/>
  <c r="P89" i="2"/>
  <c r="J90" i="2"/>
  <c r="O90" i="2" s="1"/>
  <c r="N90" i="2"/>
  <c r="P90" i="2"/>
  <c r="J91" i="2"/>
  <c r="K91" i="2"/>
  <c r="L91" i="2" s="1"/>
  <c r="M91" i="2" s="1"/>
  <c r="N91" i="2"/>
  <c r="O91" i="2"/>
  <c r="P91" i="2"/>
  <c r="J92" i="2"/>
  <c r="K92" i="2"/>
  <c r="L92" i="2" s="1"/>
  <c r="M92" i="2" s="1"/>
  <c r="N92" i="2"/>
  <c r="O92" i="2"/>
  <c r="P92" i="2"/>
  <c r="J93" i="2"/>
  <c r="K93" i="2"/>
  <c r="L93" i="2"/>
  <c r="M93" i="2" s="1"/>
  <c r="N93" i="2"/>
  <c r="O93" i="2"/>
  <c r="P93" i="2"/>
  <c r="J94" i="2"/>
  <c r="N94" i="2"/>
  <c r="P94" i="2"/>
  <c r="J95" i="2"/>
  <c r="K95" i="2"/>
  <c r="L95" i="2" s="1"/>
  <c r="M95" i="2" s="1"/>
  <c r="N95" i="2"/>
  <c r="O95" i="2"/>
  <c r="P95" i="2"/>
  <c r="J96" i="2"/>
  <c r="K96" i="2"/>
  <c r="L96" i="2"/>
  <c r="M96" i="2" s="1"/>
  <c r="N96" i="2"/>
  <c r="O96" i="2"/>
  <c r="P96" i="2"/>
  <c r="J97" i="2"/>
  <c r="K97" i="2"/>
  <c r="L97" i="2"/>
  <c r="M97" i="2"/>
  <c r="N97" i="2"/>
  <c r="O97" i="2"/>
  <c r="P97" i="2"/>
  <c r="J98" i="2"/>
  <c r="O98" i="2" s="1"/>
  <c r="N98" i="2"/>
  <c r="P98" i="2"/>
  <c r="J99" i="2"/>
  <c r="K99" i="2"/>
  <c r="L99" i="2" s="1"/>
  <c r="M99" i="2" s="1"/>
  <c r="N99" i="2"/>
  <c r="O99" i="2"/>
  <c r="P99" i="2"/>
  <c r="J100" i="2"/>
  <c r="K100" i="2"/>
  <c r="L100" i="2"/>
  <c r="M100" i="2" s="1"/>
  <c r="N100" i="2"/>
  <c r="O100" i="2"/>
  <c r="P100" i="2"/>
  <c r="J101" i="2"/>
  <c r="K101" i="2"/>
  <c r="L101" i="2"/>
  <c r="M101" i="2"/>
  <c r="N101" i="2"/>
  <c r="O101" i="2"/>
  <c r="P101" i="2"/>
  <c r="J102" i="2"/>
  <c r="N102" i="2"/>
  <c r="P102" i="2"/>
  <c r="J103" i="2"/>
  <c r="K103" i="2"/>
  <c r="L103" i="2" s="1"/>
  <c r="M103" i="2" s="1"/>
  <c r="N103" i="2"/>
  <c r="O103" i="2"/>
  <c r="P103" i="2"/>
  <c r="J104" i="2"/>
  <c r="K104" i="2"/>
  <c r="L104" i="2"/>
  <c r="M104" i="2" s="1"/>
  <c r="N104" i="2"/>
  <c r="O104" i="2"/>
  <c r="P104" i="2"/>
  <c r="J105" i="2"/>
  <c r="K105" i="2" s="1"/>
  <c r="L105" i="2" s="1"/>
  <c r="M105" i="2"/>
  <c r="N105" i="2"/>
  <c r="O105" i="2"/>
  <c r="P105" i="2"/>
  <c r="J106" i="2"/>
  <c r="O106" i="2" s="1"/>
  <c r="N106" i="2"/>
  <c r="P106" i="2"/>
  <c r="J107" i="2"/>
  <c r="K107" i="2"/>
  <c r="L107" i="2" s="1"/>
  <c r="M107" i="2" s="1"/>
  <c r="N107" i="2"/>
  <c r="O107" i="2"/>
  <c r="P107" i="2"/>
  <c r="J108" i="2"/>
  <c r="K108" i="2" s="1"/>
  <c r="L108" i="2" s="1"/>
  <c r="M108" i="2" s="1"/>
  <c r="N108" i="2"/>
  <c r="P108" i="2"/>
  <c r="J109" i="2"/>
  <c r="K109" i="2"/>
  <c r="L109" i="2" s="1"/>
  <c r="M109" i="2" s="1"/>
  <c r="N109" i="2"/>
  <c r="O109" i="2"/>
  <c r="P109" i="2"/>
  <c r="J110" i="2"/>
  <c r="N110" i="2"/>
  <c r="P110" i="2"/>
  <c r="J111" i="2"/>
  <c r="K111" i="2"/>
  <c r="L111" i="2" s="1"/>
  <c r="M111" i="2" s="1"/>
  <c r="N111" i="2"/>
  <c r="O111" i="2"/>
  <c r="P111" i="2"/>
  <c r="J112" i="2"/>
  <c r="K112" i="2"/>
  <c r="L112" i="2"/>
  <c r="M112" i="2" s="1"/>
  <c r="N112" i="2"/>
  <c r="O112" i="2"/>
  <c r="P112" i="2"/>
  <c r="J113" i="2"/>
  <c r="K113" i="2" s="1"/>
  <c r="L113" i="2" s="1"/>
  <c r="M113" i="2" s="1"/>
  <c r="N113" i="2"/>
  <c r="O113" i="2"/>
  <c r="P113" i="2"/>
  <c r="J114" i="2"/>
  <c r="O114" i="2" s="1"/>
  <c r="N114" i="2"/>
  <c r="P114" i="2"/>
  <c r="J115" i="2"/>
  <c r="K115" i="2"/>
  <c r="L115" i="2" s="1"/>
  <c r="M115" i="2" s="1"/>
  <c r="N115" i="2"/>
  <c r="O115" i="2"/>
  <c r="P115" i="2"/>
  <c r="J116" i="2"/>
  <c r="K116" i="2" s="1"/>
  <c r="L116" i="2" s="1"/>
  <c r="M116" i="2" s="1"/>
  <c r="N116" i="2"/>
  <c r="O116" i="2"/>
  <c r="P116" i="2"/>
  <c r="J117" i="2"/>
  <c r="K117" i="2"/>
  <c r="L117" i="2" s="1"/>
  <c r="M117" i="2" s="1"/>
  <c r="N117" i="2"/>
  <c r="O117" i="2"/>
  <c r="P117" i="2"/>
  <c r="J118" i="2"/>
  <c r="N118" i="2"/>
  <c r="P118" i="2"/>
  <c r="J119" i="2"/>
  <c r="K119" i="2"/>
  <c r="L119" i="2" s="1"/>
  <c r="M119" i="2" s="1"/>
  <c r="N119" i="2"/>
  <c r="O119" i="2"/>
  <c r="P119" i="2"/>
  <c r="J120" i="2"/>
  <c r="K120" i="2" s="1"/>
  <c r="L120" i="2"/>
  <c r="M120" i="2" s="1"/>
  <c r="N120" i="2"/>
  <c r="O120" i="2"/>
  <c r="P120" i="2"/>
  <c r="J121" i="2"/>
  <c r="K121" i="2"/>
  <c r="L121" i="2" s="1"/>
  <c r="M121" i="2"/>
  <c r="N121" i="2"/>
  <c r="O121" i="2"/>
  <c r="P121" i="2"/>
  <c r="J122" i="2"/>
  <c r="O122" i="2" s="1"/>
  <c r="N122" i="2"/>
  <c r="P122" i="2"/>
  <c r="J123" i="2"/>
  <c r="K123" i="2"/>
  <c r="L123" i="2" s="1"/>
  <c r="M123" i="2" s="1"/>
  <c r="N123" i="2"/>
  <c r="O123" i="2"/>
  <c r="P123" i="2"/>
  <c r="J124" i="2"/>
  <c r="K124" i="2" s="1"/>
  <c r="L124" i="2" s="1"/>
  <c r="M124" i="2" s="1"/>
  <c r="N124" i="2"/>
  <c r="O124" i="2"/>
  <c r="P124" i="2"/>
  <c r="J125" i="2"/>
  <c r="K125" i="2"/>
  <c r="L125" i="2" s="1"/>
  <c r="M125" i="2" s="1"/>
  <c r="N125" i="2"/>
  <c r="O125" i="2"/>
  <c r="P125" i="2"/>
  <c r="J126" i="2"/>
  <c r="N126" i="2"/>
  <c r="P126" i="2"/>
  <c r="J127" i="2"/>
  <c r="K127" i="2"/>
  <c r="L127" i="2" s="1"/>
  <c r="M127" i="2" s="1"/>
  <c r="N127" i="2"/>
  <c r="O127" i="2"/>
  <c r="P127" i="2"/>
  <c r="J128" i="2"/>
  <c r="K128" i="2" s="1"/>
  <c r="L128" i="2" s="1"/>
  <c r="M128" i="2" s="1"/>
  <c r="N128" i="2"/>
  <c r="O128" i="2"/>
  <c r="P128" i="2"/>
  <c r="J129" i="2"/>
  <c r="K129" i="2"/>
  <c r="L129" i="2" s="1"/>
  <c r="M129" i="2"/>
  <c r="N129" i="2"/>
  <c r="O129" i="2"/>
  <c r="P129" i="2"/>
  <c r="J130" i="2"/>
  <c r="O130" i="2" s="1"/>
  <c r="N130" i="2"/>
  <c r="P130" i="2"/>
  <c r="J131" i="2"/>
  <c r="K131" i="2"/>
  <c r="L131" i="2" s="1"/>
  <c r="M131" i="2" s="1"/>
  <c r="N131" i="2"/>
  <c r="O131" i="2"/>
  <c r="P131" i="2"/>
  <c r="J132" i="2"/>
  <c r="K132" i="2" s="1"/>
  <c r="L132" i="2" s="1"/>
  <c r="M132" i="2" s="1"/>
  <c r="N132" i="2"/>
  <c r="O132" i="2"/>
  <c r="P132" i="2"/>
  <c r="J133" i="2"/>
  <c r="K133" i="2"/>
  <c r="L133" i="2" s="1"/>
  <c r="M133" i="2" s="1"/>
  <c r="N133" i="2"/>
  <c r="O133" i="2"/>
  <c r="P133" i="2"/>
  <c r="J134" i="2"/>
  <c r="N134" i="2"/>
  <c r="P134" i="2"/>
  <c r="J135" i="2"/>
  <c r="K135" i="2"/>
  <c r="L135" i="2" s="1"/>
  <c r="M135" i="2" s="1"/>
  <c r="N135" i="2"/>
  <c r="O135" i="2"/>
  <c r="P135" i="2"/>
  <c r="J136" i="2"/>
  <c r="K136" i="2"/>
  <c r="L136" i="2"/>
  <c r="M136" i="2" s="1"/>
  <c r="N136" i="2"/>
  <c r="O136" i="2"/>
  <c r="P136" i="2"/>
  <c r="J137" i="2"/>
  <c r="K137" i="2"/>
  <c r="L137" i="2"/>
  <c r="M137" i="2"/>
  <c r="N137" i="2"/>
  <c r="O137" i="2"/>
  <c r="P137" i="2"/>
  <c r="J138" i="2"/>
  <c r="O138" i="2" s="1"/>
  <c r="N138" i="2"/>
  <c r="P138" i="2"/>
  <c r="J139" i="2"/>
  <c r="K139" i="2"/>
  <c r="L139" i="2" s="1"/>
  <c r="M139" i="2" s="1"/>
  <c r="N139" i="2"/>
  <c r="O139" i="2"/>
  <c r="P139" i="2"/>
  <c r="J140" i="2"/>
  <c r="K140" i="2" s="1"/>
  <c r="L140" i="2" s="1"/>
  <c r="M140" i="2" s="1"/>
  <c r="N140" i="2"/>
  <c r="O140" i="2"/>
  <c r="P140" i="2"/>
  <c r="J141" i="2"/>
  <c r="K141" i="2"/>
  <c r="L141" i="2" s="1"/>
  <c r="M141" i="2" s="1"/>
  <c r="N141" i="2"/>
  <c r="O141" i="2"/>
  <c r="P141" i="2"/>
  <c r="J142" i="2"/>
  <c r="N142" i="2"/>
  <c r="P142" i="2"/>
  <c r="J143" i="2"/>
  <c r="K143" i="2"/>
  <c r="L143" i="2" s="1"/>
  <c r="M143" i="2" s="1"/>
  <c r="N143" i="2"/>
  <c r="O143" i="2"/>
  <c r="P143" i="2"/>
  <c r="J144" i="2"/>
  <c r="K144" i="2"/>
  <c r="L144" i="2"/>
  <c r="M144" i="2" s="1"/>
  <c r="N144" i="2"/>
  <c r="O144" i="2"/>
  <c r="P144" i="2"/>
  <c r="J145" i="2"/>
  <c r="K145" i="2"/>
  <c r="L145" i="2"/>
  <c r="M145" i="2"/>
  <c r="N145" i="2"/>
  <c r="O145" i="2"/>
  <c r="P145" i="2"/>
  <c r="J146" i="2"/>
  <c r="O146" i="2" s="1"/>
  <c r="N146" i="2"/>
  <c r="P146" i="2"/>
  <c r="J147" i="2"/>
  <c r="K147" i="2"/>
  <c r="L147" i="2" s="1"/>
  <c r="M147" i="2" s="1"/>
  <c r="N147" i="2"/>
  <c r="O147" i="2"/>
  <c r="P147" i="2"/>
  <c r="J148" i="2"/>
  <c r="K148" i="2"/>
  <c r="L148" i="2"/>
  <c r="M148" i="2" s="1"/>
  <c r="N148" i="2"/>
  <c r="O148" i="2"/>
  <c r="P148" i="2"/>
  <c r="J149" i="2"/>
  <c r="K149" i="2"/>
  <c r="L149" i="2"/>
  <c r="M149" i="2"/>
  <c r="N149" i="2"/>
  <c r="O149" i="2"/>
  <c r="P149" i="2"/>
  <c r="J150" i="2"/>
  <c r="N150" i="2"/>
  <c r="P150" i="2"/>
  <c r="J151" i="2"/>
  <c r="K151" i="2"/>
  <c r="L151" i="2" s="1"/>
  <c r="M151" i="2" s="1"/>
  <c r="N151" i="2"/>
  <c r="O151" i="2"/>
  <c r="P151" i="2"/>
  <c r="J152" i="2"/>
  <c r="K152" i="2"/>
  <c r="L152" i="2"/>
  <c r="M152" i="2" s="1"/>
  <c r="N152" i="2"/>
  <c r="O152" i="2"/>
  <c r="P152" i="2"/>
  <c r="J153" i="2"/>
  <c r="K153" i="2"/>
  <c r="L153" i="2"/>
  <c r="M153" i="2"/>
  <c r="N153" i="2"/>
  <c r="O153" i="2"/>
  <c r="P153" i="2"/>
  <c r="J154" i="2"/>
  <c r="O154" i="2" s="1"/>
  <c r="N154" i="2"/>
  <c r="P154" i="2"/>
  <c r="J155" i="2"/>
  <c r="K155" i="2"/>
  <c r="L155" i="2" s="1"/>
  <c r="M155" i="2" s="1"/>
  <c r="N155" i="2"/>
  <c r="O155" i="2"/>
  <c r="P155" i="2"/>
  <c r="J156" i="2"/>
  <c r="K156" i="2"/>
  <c r="L156" i="2"/>
  <c r="M156" i="2" s="1"/>
  <c r="N156" i="2"/>
  <c r="O156" i="2"/>
  <c r="P156" i="2"/>
  <c r="J157" i="2"/>
  <c r="K157" i="2"/>
  <c r="L157" i="2" s="1"/>
  <c r="M157" i="2" s="1"/>
  <c r="N157" i="2"/>
  <c r="O157" i="2"/>
  <c r="P157" i="2"/>
  <c r="J158" i="2"/>
  <c r="N158" i="2"/>
  <c r="P158" i="2"/>
  <c r="J159" i="2"/>
  <c r="K159" i="2"/>
  <c r="L159" i="2" s="1"/>
  <c r="M159" i="2" s="1"/>
  <c r="N159" i="2"/>
  <c r="O159" i="2"/>
  <c r="P159" i="2"/>
  <c r="J160" i="2"/>
  <c r="K160" i="2"/>
  <c r="L160" i="2"/>
  <c r="M160" i="2" s="1"/>
  <c r="N160" i="2"/>
  <c r="O160" i="2"/>
  <c r="P160" i="2"/>
  <c r="J161" i="2"/>
  <c r="K161" i="2"/>
  <c r="L161" i="2"/>
  <c r="M161" i="2"/>
  <c r="N161" i="2"/>
  <c r="O161" i="2"/>
  <c r="P161" i="2"/>
  <c r="J162" i="2"/>
  <c r="O162" i="2" s="1"/>
  <c r="N162" i="2"/>
  <c r="P162" i="2"/>
  <c r="J163" i="2"/>
  <c r="K163" i="2"/>
  <c r="L163" i="2" s="1"/>
  <c r="M163" i="2" s="1"/>
  <c r="N163" i="2"/>
  <c r="O163" i="2"/>
  <c r="P163" i="2"/>
  <c r="J164" i="2"/>
  <c r="K164" i="2"/>
  <c r="L164" i="2"/>
  <c r="M164" i="2" s="1"/>
  <c r="N164" i="2"/>
  <c r="O164" i="2"/>
  <c r="P164" i="2"/>
  <c r="J165" i="2"/>
  <c r="K165" i="2"/>
  <c r="L165" i="2"/>
  <c r="M165" i="2"/>
  <c r="N165" i="2"/>
  <c r="O165" i="2"/>
  <c r="P165" i="2"/>
  <c r="J166" i="2"/>
  <c r="N166" i="2"/>
  <c r="P166" i="2"/>
  <c r="J167" i="2"/>
  <c r="K167" i="2"/>
  <c r="L167" i="2" s="1"/>
  <c r="M167" i="2" s="1"/>
  <c r="N167" i="2"/>
  <c r="O167" i="2"/>
  <c r="P167" i="2"/>
  <c r="J168" i="2"/>
  <c r="K168" i="2"/>
  <c r="L168" i="2"/>
  <c r="M168" i="2" s="1"/>
  <c r="N168" i="2"/>
  <c r="O168" i="2"/>
  <c r="P168" i="2"/>
  <c r="J169" i="2"/>
  <c r="K169" i="2"/>
  <c r="L169" i="2"/>
  <c r="M169" i="2"/>
  <c r="N169" i="2"/>
  <c r="O169" i="2"/>
  <c r="P169" i="2"/>
  <c r="J170" i="2"/>
  <c r="N170" i="2"/>
  <c r="P170" i="2"/>
  <c r="J171" i="2"/>
  <c r="K171" i="2" s="1"/>
  <c r="L171" i="2" s="1"/>
  <c r="M171" i="2" s="1"/>
  <c r="N171" i="2"/>
  <c r="P171" i="2"/>
  <c r="J172" i="2"/>
  <c r="O172" i="2" s="1"/>
  <c r="K172" i="2"/>
  <c r="L172" i="2"/>
  <c r="M172" i="2" s="1"/>
  <c r="N172" i="2"/>
  <c r="P172" i="2"/>
  <c r="J173" i="2"/>
  <c r="K173" i="2"/>
  <c r="L173" i="2"/>
  <c r="M173" i="2"/>
  <c r="N173" i="2"/>
  <c r="O173" i="2"/>
  <c r="P173" i="2"/>
  <c r="J174" i="2"/>
  <c r="N174" i="2"/>
  <c r="P174" i="2"/>
  <c r="J175" i="2"/>
  <c r="N175" i="2"/>
  <c r="P175" i="2"/>
  <c r="J176" i="2"/>
  <c r="O176" i="2" s="1"/>
  <c r="K176" i="2"/>
  <c r="L176" i="2" s="1"/>
  <c r="M176" i="2" s="1"/>
  <c r="N176" i="2"/>
  <c r="P176" i="2"/>
  <c r="J177" i="2"/>
  <c r="O177" i="2" s="1"/>
  <c r="K177" i="2"/>
  <c r="L177" i="2"/>
  <c r="M177" i="2" s="1"/>
  <c r="N177" i="2"/>
  <c r="P177" i="2"/>
  <c r="J178" i="2"/>
  <c r="O178" i="2" s="1"/>
  <c r="K178" i="2"/>
  <c r="L178" i="2"/>
  <c r="M178" i="2"/>
  <c r="N178" i="2"/>
  <c r="P178" i="2"/>
  <c r="J179" i="2"/>
  <c r="K179" i="2"/>
  <c r="L179" i="2"/>
  <c r="M179" i="2"/>
  <c r="N179" i="2"/>
  <c r="O179" i="2"/>
  <c r="P179" i="2"/>
  <c r="J180" i="2"/>
  <c r="K180" i="2" s="1"/>
  <c r="L180" i="2" s="1"/>
  <c r="M180" i="2" s="1"/>
  <c r="N180" i="2"/>
  <c r="O180" i="2"/>
  <c r="P180" i="2"/>
  <c r="J181" i="2"/>
  <c r="K181" i="2"/>
  <c r="L181" i="2" s="1"/>
  <c r="M181" i="2" s="1"/>
  <c r="N181" i="2"/>
  <c r="O181" i="2"/>
  <c r="P181" i="2"/>
  <c r="J182" i="2"/>
  <c r="K182" i="2" s="1"/>
  <c r="L182" i="2" s="1"/>
  <c r="M182" i="2" s="1"/>
  <c r="N182" i="2"/>
  <c r="O182" i="2"/>
  <c r="P182" i="2"/>
  <c r="J183" i="2"/>
  <c r="N183" i="2"/>
  <c r="P183" i="2"/>
  <c r="J184" i="2"/>
  <c r="O184" i="2" s="1"/>
  <c r="K184" i="2"/>
  <c r="L184" i="2" s="1"/>
  <c r="M184" i="2" s="1"/>
  <c r="N184" i="2"/>
  <c r="P184" i="2"/>
  <c r="J185" i="2"/>
  <c r="O185" i="2" s="1"/>
  <c r="K185" i="2"/>
  <c r="L185" i="2"/>
  <c r="M185" i="2" s="1"/>
  <c r="N185" i="2"/>
  <c r="P185" i="2"/>
  <c r="J186" i="2"/>
  <c r="O186" i="2" s="1"/>
  <c r="K186" i="2"/>
  <c r="L186" i="2"/>
  <c r="M186" i="2"/>
  <c r="N186" i="2"/>
  <c r="P186" i="2"/>
  <c r="J187" i="2"/>
  <c r="K187" i="2"/>
  <c r="L187" i="2"/>
  <c r="M187" i="2"/>
  <c r="N187" i="2"/>
  <c r="O187" i="2"/>
  <c r="P187" i="2"/>
  <c r="J188" i="2"/>
  <c r="K188" i="2" s="1"/>
  <c r="L188" i="2" s="1"/>
  <c r="M188" i="2" s="1"/>
  <c r="N188" i="2"/>
  <c r="O188" i="2"/>
  <c r="P188" i="2"/>
  <c r="J189" i="2"/>
  <c r="K189" i="2"/>
  <c r="L189" i="2" s="1"/>
  <c r="M189" i="2" s="1"/>
  <c r="N189" i="2"/>
  <c r="O189" i="2"/>
  <c r="P189" i="2"/>
  <c r="J190" i="2"/>
  <c r="K190" i="2" s="1"/>
  <c r="L190" i="2" s="1"/>
  <c r="M190" i="2" s="1"/>
  <c r="N190" i="2"/>
  <c r="O190" i="2"/>
  <c r="P190" i="2"/>
  <c r="J191" i="2"/>
  <c r="N191" i="2"/>
  <c r="P191" i="2"/>
  <c r="J192" i="2"/>
  <c r="O192" i="2" s="1"/>
  <c r="K192" i="2"/>
  <c r="L192" i="2" s="1"/>
  <c r="M192" i="2" s="1"/>
  <c r="N192" i="2"/>
  <c r="P192" i="2"/>
  <c r="J193" i="2"/>
  <c r="O193" i="2" s="1"/>
  <c r="K193" i="2"/>
  <c r="L193" i="2"/>
  <c r="M193" i="2" s="1"/>
  <c r="N193" i="2"/>
  <c r="P193" i="2"/>
  <c r="J194" i="2"/>
  <c r="O194" i="2" s="1"/>
  <c r="K194" i="2"/>
  <c r="L194" i="2"/>
  <c r="M194" i="2"/>
  <c r="N194" i="2"/>
  <c r="P194" i="2"/>
  <c r="J195" i="2"/>
  <c r="K195" i="2"/>
  <c r="L195" i="2"/>
  <c r="M195" i="2"/>
  <c r="N195" i="2"/>
  <c r="O195" i="2"/>
  <c r="P195" i="2"/>
  <c r="J196" i="2"/>
  <c r="K196" i="2" s="1"/>
  <c r="L196" i="2" s="1"/>
  <c r="M196" i="2" s="1"/>
  <c r="N196" i="2"/>
  <c r="O196" i="2"/>
  <c r="P196" i="2"/>
  <c r="J197" i="2"/>
  <c r="K197" i="2"/>
  <c r="L197" i="2" s="1"/>
  <c r="M197" i="2" s="1"/>
  <c r="N197" i="2"/>
  <c r="O197" i="2"/>
  <c r="P197" i="2"/>
  <c r="J198" i="2"/>
  <c r="K198" i="2" s="1"/>
  <c r="L198" i="2" s="1"/>
  <c r="M198" i="2" s="1"/>
  <c r="N198" i="2"/>
  <c r="O198" i="2"/>
  <c r="P198" i="2"/>
  <c r="J199" i="2"/>
  <c r="N199" i="2"/>
  <c r="P199" i="2"/>
  <c r="J200" i="2"/>
  <c r="O200" i="2" s="1"/>
  <c r="K200" i="2"/>
  <c r="L200" i="2" s="1"/>
  <c r="M200" i="2" s="1"/>
  <c r="N200" i="2"/>
  <c r="P200" i="2"/>
  <c r="J201" i="2"/>
  <c r="O201" i="2" s="1"/>
  <c r="K201" i="2"/>
  <c r="L201" i="2"/>
  <c r="M201" i="2" s="1"/>
  <c r="N201" i="2"/>
  <c r="P201" i="2"/>
  <c r="J202" i="2"/>
  <c r="O202" i="2" s="1"/>
  <c r="K202" i="2"/>
  <c r="L202" i="2"/>
  <c r="M202" i="2"/>
  <c r="N202" i="2"/>
  <c r="P202" i="2"/>
  <c r="J203" i="2"/>
  <c r="K203" i="2"/>
  <c r="L203" i="2"/>
  <c r="M203" i="2"/>
  <c r="N203" i="2"/>
  <c r="O203" i="2"/>
  <c r="P203" i="2"/>
  <c r="J204" i="2"/>
  <c r="K204" i="2" s="1"/>
  <c r="L204" i="2" s="1"/>
  <c r="M204" i="2" s="1"/>
  <c r="N204" i="2"/>
  <c r="O204" i="2"/>
  <c r="P204" i="2"/>
  <c r="J205" i="2"/>
  <c r="K205" i="2"/>
  <c r="L205" i="2" s="1"/>
  <c r="M205" i="2" s="1"/>
  <c r="N205" i="2"/>
  <c r="O205" i="2"/>
  <c r="P205" i="2"/>
  <c r="J206" i="2"/>
  <c r="K206" i="2" s="1"/>
  <c r="L206" i="2" s="1"/>
  <c r="M206" i="2" s="1"/>
  <c r="N206" i="2"/>
  <c r="O206" i="2"/>
  <c r="P206" i="2"/>
  <c r="J207" i="2"/>
  <c r="N207" i="2"/>
  <c r="P207" i="2"/>
  <c r="J208" i="2"/>
  <c r="O208" i="2" s="1"/>
  <c r="K208" i="2"/>
  <c r="L208" i="2" s="1"/>
  <c r="M208" i="2" s="1"/>
  <c r="N208" i="2"/>
  <c r="P208" i="2"/>
  <c r="J209" i="2"/>
  <c r="O209" i="2" s="1"/>
  <c r="K209" i="2"/>
  <c r="L209" i="2"/>
  <c r="M209" i="2" s="1"/>
  <c r="N209" i="2"/>
  <c r="P209" i="2"/>
  <c r="J210" i="2"/>
  <c r="O210" i="2" s="1"/>
  <c r="K210" i="2"/>
  <c r="L210" i="2"/>
  <c r="M210" i="2"/>
  <c r="N210" i="2"/>
  <c r="P210" i="2"/>
  <c r="J211" i="2"/>
  <c r="K211" i="2"/>
  <c r="L211" i="2"/>
  <c r="M211" i="2"/>
  <c r="N211" i="2"/>
  <c r="O211" i="2"/>
  <c r="P211" i="2"/>
  <c r="J212" i="2"/>
  <c r="K212" i="2" s="1"/>
  <c r="L212" i="2" s="1"/>
  <c r="M212" i="2" s="1"/>
  <c r="N212" i="2"/>
  <c r="O212" i="2"/>
  <c r="P212" i="2"/>
  <c r="J213" i="2"/>
  <c r="K213" i="2"/>
  <c r="L213" i="2" s="1"/>
  <c r="M213" i="2" s="1"/>
  <c r="N213" i="2"/>
  <c r="O213" i="2"/>
  <c r="P213" i="2"/>
  <c r="J214" i="2"/>
  <c r="K214" i="2" s="1"/>
  <c r="L214" i="2" s="1"/>
  <c r="M214" i="2" s="1"/>
  <c r="N214" i="2"/>
  <c r="O214" i="2"/>
  <c r="P214" i="2"/>
  <c r="J215" i="2"/>
  <c r="N215" i="2"/>
  <c r="P215" i="2"/>
  <c r="J216" i="2"/>
  <c r="O216" i="2" s="1"/>
  <c r="K216" i="2"/>
  <c r="L216" i="2" s="1"/>
  <c r="M216" i="2" s="1"/>
  <c r="N216" i="2"/>
  <c r="P216" i="2"/>
  <c r="J217" i="2"/>
  <c r="O217" i="2" s="1"/>
  <c r="K217" i="2"/>
  <c r="L217" i="2"/>
  <c r="M217" i="2" s="1"/>
  <c r="N217" i="2"/>
  <c r="P217" i="2"/>
  <c r="J218" i="2"/>
  <c r="O218" i="2" s="1"/>
  <c r="K218" i="2"/>
  <c r="L218" i="2"/>
  <c r="M218" i="2"/>
  <c r="N218" i="2"/>
  <c r="P218" i="2"/>
  <c r="J219" i="2"/>
  <c r="K219" i="2"/>
  <c r="L219" i="2"/>
  <c r="M219" i="2"/>
  <c r="N219" i="2"/>
  <c r="O219" i="2"/>
  <c r="P219" i="2"/>
  <c r="J220" i="2"/>
  <c r="K220" i="2" s="1"/>
  <c r="L220" i="2" s="1"/>
  <c r="M220" i="2" s="1"/>
  <c r="N220" i="2"/>
  <c r="O220" i="2"/>
  <c r="P220" i="2"/>
  <c r="J221" i="2"/>
  <c r="K221" i="2"/>
  <c r="L221" i="2" s="1"/>
  <c r="M221" i="2" s="1"/>
  <c r="N221" i="2"/>
  <c r="O221" i="2"/>
  <c r="P221" i="2"/>
  <c r="J222" i="2"/>
  <c r="K222" i="2" s="1"/>
  <c r="L222" i="2" s="1"/>
  <c r="M222" i="2" s="1"/>
  <c r="N222" i="2"/>
  <c r="O222" i="2"/>
  <c r="P222" i="2"/>
  <c r="J223" i="2"/>
  <c r="N223" i="2"/>
  <c r="P223" i="2"/>
  <c r="J224" i="2"/>
  <c r="O224" i="2" s="1"/>
  <c r="K224" i="2"/>
  <c r="L224" i="2" s="1"/>
  <c r="M224" i="2" s="1"/>
  <c r="N224" i="2"/>
  <c r="P224" i="2"/>
  <c r="J225" i="2"/>
  <c r="O225" i="2" s="1"/>
  <c r="K225" i="2"/>
  <c r="L225" i="2"/>
  <c r="M225" i="2" s="1"/>
  <c r="N225" i="2"/>
  <c r="P225" i="2"/>
  <c r="J226" i="2"/>
  <c r="O226" i="2" s="1"/>
  <c r="K226" i="2"/>
  <c r="L226" i="2"/>
  <c r="M226" i="2"/>
  <c r="N226" i="2"/>
  <c r="P226" i="2"/>
  <c r="J227" i="2"/>
  <c r="K227" i="2"/>
  <c r="L227" i="2"/>
  <c r="M227" i="2"/>
  <c r="N227" i="2"/>
  <c r="O227" i="2"/>
  <c r="P227" i="2"/>
  <c r="J228" i="2"/>
  <c r="K228" i="2" s="1"/>
  <c r="L228" i="2" s="1"/>
  <c r="M228" i="2" s="1"/>
  <c r="N228" i="2"/>
  <c r="O228" i="2"/>
  <c r="P228" i="2"/>
  <c r="J229" i="2"/>
  <c r="K229" i="2"/>
  <c r="L229" i="2" s="1"/>
  <c r="M229" i="2" s="1"/>
  <c r="N229" i="2"/>
  <c r="O229" i="2"/>
  <c r="P229" i="2"/>
  <c r="J230" i="2"/>
  <c r="K230" i="2" s="1"/>
  <c r="L230" i="2" s="1"/>
  <c r="M230" i="2" s="1"/>
  <c r="N230" i="2"/>
  <c r="O230" i="2"/>
  <c r="P230" i="2"/>
  <c r="J231" i="2"/>
  <c r="N231" i="2"/>
  <c r="P231" i="2"/>
  <c r="J232" i="2"/>
  <c r="O232" i="2" s="1"/>
  <c r="K232" i="2"/>
  <c r="L232" i="2" s="1"/>
  <c r="M232" i="2" s="1"/>
  <c r="N232" i="2"/>
  <c r="P232" i="2"/>
  <c r="J233" i="2"/>
  <c r="O233" i="2" s="1"/>
  <c r="K233" i="2"/>
  <c r="L233" i="2"/>
  <c r="M233" i="2" s="1"/>
  <c r="N233" i="2"/>
  <c r="P233" i="2"/>
  <c r="J234" i="2"/>
  <c r="O234" i="2" s="1"/>
  <c r="K234" i="2"/>
  <c r="L234" i="2"/>
  <c r="M234" i="2"/>
  <c r="N234" i="2"/>
  <c r="P234" i="2"/>
  <c r="J235" i="2"/>
  <c r="K235" i="2"/>
  <c r="L235" i="2"/>
  <c r="M235" i="2"/>
  <c r="N235" i="2"/>
  <c r="O235" i="2"/>
  <c r="P235" i="2"/>
  <c r="J236" i="2"/>
  <c r="K236" i="2" s="1"/>
  <c r="L236" i="2" s="1"/>
  <c r="M236" i="2" s="1"/>
  <c r="N236" i="2"/>
  <c r="O236" i="2"/>
  <c r="P236" i="2"/>
  <c r="J237" i="2"/>
  <c r="K237" i="2"/>
  <c r="L237" i="2" s="1"/>
  <c r="M237" i="2" s="1"/>
  <c r="N237" i="2"/>
  <c r="O237" i="2"/>
  <c r="P237" i="2"/>
  <c r="J238" i="2"/>
  <c r="K238" i="2" s="1"/>
  <c r="L238" i="2" s="1"/>
  <c r="M238" i="2" s="1"/>
  <c r="N238" i="2"/>
  <c r="O238" i="2"/>
  <c r="P238" i="2"/>
  <c r="J239" i="2"/>
  <c r="N239" i="2"/>
  <c r="P239" i="2"/>
  <c r="J240" i="2"/>
  <c r="O240" i="2" s="1"/>
  <c r="K240" i="2"/>
  <c r="L240" i="2" s="1"/>
  <c r="M240" i="2" s="1"/>
  <c r="N240" i="2"/>
  <c r="P240" i="2"/>
  <c r="J241" i="2"/>
  <c r="O241" i="2" s="1"/>
  <c r="K241" i="2"/>
  <c r="L241" i="2"/>
  <c r="M241" i="2" s="1"/>
  <c r="N241" i="2"/>
  <c r="P241" i="2"/>
  <c r="J242" i="2"/>
  <c r="O242" i="2" s="1"/>
  <c r="K242" i="2"/>
  <c r="L242" i="2"/>
  <c r="M242" i="2"/>
  <c r="N242" i="2"/>
  <c r="P242" i="2"/>
  <c r="J243" i="2"/>
  <c r="K243" i="2"/>
  <c r="L243" i="2"/>
  <c r="M243" i="2"/>
  <c r="N243" i="2"/>
  <c r="O243" i="2"/>
  <c r="P243" i="2"/>
  <c r="J244" i="2"/>
  <c r="K244" i="2" s="1"/>
  <c r="L244" i="2" s="1"/>
  <c r="M244" i="2" s="1"/>
  <c r="N244" i="2"/>
  <c r="O244" i="2"/>
  <c r="P244" i="2"/>
  <c r="J245" i="2"/>
  <c r="K245" i="2"/>
  <c r="L245" i="2" s="1"/>
  <c r="M245" i="2" s="1"/>
  <c r="N245" i="2"/>
  <c r="O245" i="2"/>
  <c r="P245" i="2"/>
  <c r="J246" i="2"/>
  <c r="K246" i="2" s="1"/>
  <c r="L246" i="2" s="1"/>
  <c r="M246" i="2" s="1"/>
  <c r="N246" i="2"/>
  <c r="O246" i="2"/>
  <c r="P246" i="2"/>
  <c r="J247" i="2"/>
  <c r="N247" i="2"/>
  <c r="P247" i="2"/>
  <c r="J248" i="2"/>
  <c r="O248" i="2" s="1"/>
  <c r="K248" i="2"/>
  <c r="L248" i="2" s="1"/>
  <c r="M248" i="2" s="1"/>
  <c r="N248" i="2"/>
  <c r="P248" i="2"/>
  <c r="J249" i="2"/>
  <c r="O249" i="2" s="1"/>
  <c r="K249" i="2"/>
  <c r="L249" i="2"/>
  <c r="M249" i="2" s="1"/>
  <c r="N249" i="2"/>
  <c r="P249" i="2"/>
  <c r="J250" i="2"/>
  <c r="O250" i="2" s="1"/>
  <c r="K250" i="2"/>
  <c r="L250" i="2"/>
  <c r="M250" i="2"/>
  <c r="N250" i="2"/>
  <c r="P250" i="2"/>
  <c r="J251" i="2"/>
  <c r="K251" i="2"/>
  <c r="L251" i="2"/>
  <c r="M251" i="2"/>
  <c r="N251" i="2"/>
  <c r="O251" i="2"/>
  <c r="P251" i="2"/>
  <c r="J252" i="2"/>
  <c r="K252" i="2" s="1"/>
  <c r="L252" i="2" s="1"/>
  <c r="M252" i="2" s="1"/>
  <c r="N252" i="2"/>
  <c r="O252" i="2"/>
  <c r="P252" i="2"/>
  <c r="J253" i="2"/>
  <c r="K253" i="2"/>
  <c r="L253" i="2" s="1"/>
  <c r="M253" i="2" s="1"/>
  <c r="N253" i="2"/>
  <c r="O253" i="2"/>
  <c r="P253" i="2"/>
  <c r="J254" i="2"/>
  <c r="K254" i="2" s="1"/>
  <c r="L254" i="2" s="1"/>
  <c r="M254" i="2" s="1"/>
  <c r="N254" i="2"/>
  <c r="O254" i="2"/>
  <c r="P254" i="2"/>
  <c r="J255" i="2"/>
  <c r="N255" i="2"/>
  <c r="P255" i="2"/>
  <c r="J256" i="2"/>
  <c r="O256" i="2" s="1"/>
  <c r="K256" i="2"/>
  <c r="L256" i="2" s="1"/>
  <c r="M256" i="2" s="1"/>
  <c r="N256" i="2"/>
  <c r="P256" i="2"/>
  <c r="J257" i="2"/>
  <c r="O257" i="2" s="1"/>
  <c r="K257" i="2"/>
  <c r="L257" i="2"/>
  <c r="M257" i="2" s="1"/>
  <c r="N257" i="2"/>
  <c r="P257" i="2"/>
  <c r="J258" i="2"/>
  <c r="O258" i="2" s="1"/>
  <c r="K258" i="2"/>
  <c r="L258" i="2"/>
  <c r="M258" i="2"/>
  <c r="N258" i="2"/>
  <c r="P258" i="2"/>
  <c r="J259" i="2"/>
  <c r="K259" i="2"/>
  <c r="L259" i="2"/>
  <c r="M259" i="2"/>
  <c r="N259" i="2"/>
  <c r="O259" i="2"/>
  <c r="P259" i="2"/>
  <c r="J260" i="2"/>
  <c r="K260" i="2" s="1"/>
  <c r="L260" i="2" s="1"/>
  <c r="M260" i="2" s="1"/>
  <c r="N260" i="2"/>
  <c r="O260" i="2"/>
  <c r="P260" i="2"/>
  <c r="J261" i="2"/>
  <c r="K261" i="2"/>
  <c r="L261" i="2" s="1"/>
  <c r="M261" i="2" s="1"/>
  <c r="N261" i="2"/>
  <c r="O261" i="2"/>
  <c r="P261" i="2"/>
  <c r="J262" i="2"/>
  <c r="K262" i="2" s="1"/>
  <c r="L262" i="2" s="1"/>
  <c r="M262" i="2" s="1"/>
  <c r="N262" i="2"/>
  <c r="O262" i="2"/>
  <c r="P262" i="2"/>
  <c r="J263" i="2"/>
  <c r="N263" i="2"/>
  <c r="P263" i="2"/>
  <c r="J264" i="2"/>
  <c r="O264" i="2" s="1"/>
  <c r="K264" i="2"/>
  <c r="L264" i="2" s="1"/>
  <c r="M264" i="2" s="1"/>
  <c r="N264" i="2"/>
  <c r="P264" i="2"/>
  <c r="J265" i="2"/>
  <c r="O265" i="2" s="1"/>
  <c r="K265" i="2"/>
  <c r="L265" i="2"/>
  <c r="M265" i="2" s="1"/>
  <c r="N265" i="2"/>
  <c r="P265" i="2"/>
  <c r="J266" i="2"/>
  <c r="O266" i="2" s="1"/>
  <c r="K266" i="2"/>
  <c r="L266" i="2"/>
  <c r="M266" i="2"/>
  <c r="N266" i="2"/>
  <c r="P266" i="2"/>
  <c r="J267" i="2"/>
  <c r="K267" i="2"/>
  <c r="L267" i="2"/>
  <c r="M267" i="2"/>
  <c r="N267" i="2"/>
  <c r="O267" i="2"/>
  <c r="P267" i="2"/>
  <c r="J268" i="2"/>
  <c r="K268" i="2" s="1"/>
  <c r="L268" i="2" s="1"/>
  <c r="M268" i="2" s="1"/>
  <c r="N268" i="2"/>
  <c r="O268" i="2"/>
  <c r="P268" i="2"/>
  <c r="J269" i="2"/>
  <c r="K269" i="2"/>
  <c r="L269" i="2" s="1"/>
  <c r="M269" i="2" s="1"/>
  <c r="N269" i="2"/>
  <c r="O269" i="2"/>
  <c r="P269" i="2"/>
  <c r="J270" i="2"/>
  <c r="K270" i="2" s="1"/>
  <c r="L270" i="2" s="1"/>
  <c r="M270" i="2" s="1"/>
  <c r="N270" i="2"/>
  <c r="O270" i="2"/>
  <c r="P270" i="2"/>
  <c r="J271" i="2"/>
  <c r="N271" i="2"/>
  <c r="P271" i="2"/>
  <c r="J272" i="2"/>
  <c r="O272" i="2" s="1"/>
  <c r="K272" i="2"/>
  <c r="L272" i="2" s="1"/>
  <c r="M272" i="2" s="1"/>
  <c r="N272" i="2"/>
  <c r="P272" i="2"/>
  <c r="J273" i="2"/>
  <c r="O273" i="2" s="1"/>
  <c r="K273" i="2"/>
  <c r="L273" i="2"/>
  <c r="M273" i="2" s="1"/>
  <c r="N273" i="2"/>
  <c r="P273" i="2"/>
  <c r="J274" i="2"/>
  <c r="O274" i="2" s="1"/>
  <c r="K274" i="2"/>
  <c r="L274" i="2"/>
  <c r="M274" i="2"/>
  <c r="N274" i="2"/>
  <c r="P274" i="2"/>
  <c r="J275" i="2"/>
  <c r="K275" i="2"/>
  <c r="L275" i="2"/>
  <c r="M275" i="2"/>
  <c r="N275" i="2"/>
  <c r="O275" i="2"/>
  <c r="P275" i="2"/>
  <c r="J276" i="2"/>
  <c r="K276" i="2" s="1"/>
  <c r="L276" i="2" s="1"/>
  <c r="M276" i="2" s="1"/>
  <c r="N276" i="2"/>
  <c r="O276" i="2"/>
  <c r="P276" i="2"/>
  <c r="J277" i="2"/>
  <c r="K277" i="2"/>
  <c r="L277" i="2" s="1"/>
  <c r="M277" i="2" s="1"/>
  <c r="N277" i="2"/>
  <c r="O277" i="2"/>
  <c r="P277" i="2"/>
  <c r="J278" i="2"/>
  <c r="K278" i="2" s="1"/>
  <c r="L278" i="2" s="1"/>
  <c r="M278" i="2" s="1"/>
  <c r="N278" i="2"/>
  <c r="O278" i="2"/>
  <c r="P278" i="2"/>
  <c r="J279" i="2"/>
  <c r="N279" i="2"/>
  <c r="P279" i="2"/>
  <c r="J280" i="2"/>
  <c r="O280" i="2" s="1"/>
  <c r="K280" i="2"/>
  <c r="L280" i="2" s="1"/>
  <c r="M280" i="2" s="1"/>
  <c r="N280" i="2"/>
  <c r="P280" i="2"/>
  <c r="J281" i="2"/>
  <c r="O281" i="2" s="1"/>
  <c r="K281" i="2"/>
  <c r="L281" i="2"/>
  <c r="M281" i="2" s="1"/>
  <c r="N281" i="2"/>
  <c r="P281" i="2"/>
  <c r="J282" i="2"/>
  <c r="O282" i="2" s="1"/>
  <c r="K282" i="2"/>
  <c r="L282" i="2"/>
  <c r="M282" i="2"/>
  <c r="N282" i="2"/>
  <c r="P282" i="2"/>
  <c r="J283" i="2"/>
  <c r="K283" i="2"/>
  <c r="L283" i="2"/>
  <c r="M283" i="2"/>
  <c r="N283" i="2"/>
  <c r="O283" i="2"/>
  <c r="P283" i="2"/>
  <c r="J284" i="2"/>
  <c r="K284" i="2" s="1"/>
  <c r="L284" i="2" s="1"/>
  <c r="M284" i="2" s="1"/>
  <c r="N284" i="2"/>
  <c r="O284" i="2"/>
  <c r="P284" i="2"/>
  <c r="J285" i="2"/>
  <c r="K285" i="2"/>
  <c r="L285" i="2" s="1"/>
  <c r="M285" i="2" s="1"/>
  <c r="N285" i="2"/>
  <c r="O285" i="2"/>
  <c r="P285" i="2"/>
  <c r="J286" i="2"/>
  <c r="K286" i="2" s="1"/>
  <c r="L286" i="2" s="1"/>
  <c r="M286" i="2" s="1"/>
  <c r="N286" i="2"/>
  <c r="O286" i="2"/>
  <c r="P286" i="2"/>
  <c r="J287" i="2"/>
  <c r="N287" i="2"/>
  <c r="P287" i="2"/>
  <c r="J288" i="2"/>
  <c r="O288" i="2" s="1"/>
  <c r="K288" i="2"/>
  <c r="L288" i="2" s="1"/>
  <c r="M288" i="2" s="1"/>
  <c r="N288" i="2"/>
  <c r="P288" i="2"/>
  <c r="J289" i="2"/>
  <c r="O289" i="2" s="1"/>
  <c r="K289" i="2"/>
  <c r="L289" i="2"/>
  <c r="M289" i="2" s="1"/>
  <c r="N289" i="2"/>
  <c r="P289" i="2"/>
  <c r="J290" i="2"/>
  <c r="O290" i="2" s="1"/>
  <c r="K290" i="2"/>
  <c r="L290" i="2"/>
  <c r="M290" i="2"/>
  <c r="N290" i="2"/>
  <c r="P290" i="2"/>
  <c r="J291" i="2"/>
  <c r="K291" i="2"/>
  <c r="L291" i="2"/>
  <c r="M291" i="2"/>
  <c r="N291" i="2"/>
  <c r="O291" i="2"/>
  <c r="P291" i="2"/>
  <c r="J292" i="2"/>
  <c r="K292" i="2" s="1"/>
  <c r="L292" i="2" s="1"/>
  <c r="M292" i="2" s="1"/>
  <c r="N292" i="2"/>
  <c r="O292" i="2"/>
  <c r="P292" i="2"/>
  <c r="J293" i="2"/>
  <c r="K293" i="2"/>
  <c r="L293" i="2" s="1"/>
  <c r="M293" i="2" s="1"/>
  <c r="N293" i="2"/>
  <c r="O293" i="2"/>
  <c r="P293" i="2"/>
  <c r="J294" i="2"/>
  <c r="K294" i="2" s="1"/>
  <c r="L294" i="2" s="1"/>
  <c r="M294" i="2" s="1"/>
  <c r="N294" i="2"/>
  <c r="O294" i="2"/>
  <c r="P294" i="2"/>
  <c r="J295" i="2"/>
  <c r="N295" i="2"/>
  <c r="P295" i="2"/>
  <c r="J296" i="2"/>
  <c r="O296" i="2" s="1"/>
  <c r="K296" i="2"/>
  <c r="L296" i="2" s="1"/>
  <c r="M296" i="2" s="1"/>
  <c r="N296" i="2"/>
  <c r="P296" i="2"/>
  <c r="J297" i="2"/>
  <c r="O297" i="2" s="1"/>
  <c r="K297" i="2"/>
  <c r="L297" i="2" s="1"/>
  <c r="M297" i="2" s="1"/>
  <c r="N297" i="2"/>
  <c r="P297" i="2"/>
  <c r="J298" i="2"/>
  <c r="O298" i="2" s="1"/>
  <c r="K298" i="2"/>
  <c r="L298" i="2"/>
  <c r="M298" i="2"/>
  <c r="N298" i="2"/>
  <c r="P298" i="2"/>
  <c r="J299" i="2"/>
  <c r="K299" i="2"/>
  <c r="L299" i="2"/>
  <c r="M299" i="2"/>
  <c r="N299" i="2"/>
  <c r="O299" i="2"/>
  <c r="P299" i="2"/>
  <c r="J300" i="2"/>
  <c r="K300" i="2" s="1"/>
  <c r="L300" i="2" s="1"/>
  <c r="M300" i="2" s="1"/>
  <c r="N300" i="2"/>
  <c r="O300" i="2"/>
  <c r="P300" i="2"/>
  <c r="J301" i="2"/>
  <c r="K301" i="2"/>
  <c r="L301" i="2" s="1"/>
  <c r="M301" i="2" s="1"/>
  <c r="N301" i="2"/>
  <c r="O301" i="2"/>
  <c r="P301" i="2"/>
  <c r="J302" i="2"/>
  <c r="K302" i="2" s="1"/>
  <c r="L302" i="2" s="1"/>
  <c r="M302" i="2" s="1"/>
  <c r="N302" i="2"/>
  <c r="O302" i="2"/>
  <c r="P302" i="2"/>
  <c r="J303" i="2"/>
  <c r="N303" i="2"/>
  <c r="P303" i="2"/>
  <c r="J304" i="2"/>
  <c r="O304" i="2" s="1"/>
  <c r="K304" i="2"/>
  <c r="L304" i="2" s="1"/>
  <c r="M304" i="2" s="1"/>
  <c r="N304" i="2"/>
  <c r="P304" i="2"/>
  <c r="J305" i="2"/>
  <c r="O305" i="2" s="1"/>
  <c r="K305" i="2"/>
  <c r="L305" i="2"/>
  <c r="M305" i="2" s="1"/>
  <c r="N305" i="2"/>
  <c r="P305" i="2"/>
  <c r="J306" i="2"/>
  <c r="O306" i="2" s="1"/>
  <c r="K306" i="2"/>
  <c r="L306" i="2"/>
  <c r="M306" i="2" s="1"/>
  <c r="N306" i="2"/>
  <c r="P306" i="2"/>
  <c r="J307" i="2"/>
  <c r="K307" i="2"/>
  <c r="L307" i="2"/>
  <c r="M307" i="2" s="1"/>
  <c r="N307" i="2"/>
  <c r="O307" i="2"/>
  <c r="P307" i="2"/>
  <c r="J308" i="2"/>
  <c r="K308" i="2" s="1"/>
  <c r="L308" i="2" s="1"/>
  <c r="M308" i="2"/>
  <c r="N308" i="2"/>
  <c r="O308" i="2"/>
  <c r="P308" i="2"/>
  <c r="J309" i="2"/>
  <c r="K309" i="2"/>
  <c r="L309" i="2" s="1"/>
  <c r="M309" i="2" s="1"/>
  <c r="N309" i="2"/>
  <c r="O309" i="2"/>
  <c r="P309" i="2"/>
  <c r="J310" i="2"/>
  <c r="K310" i="2" s="1"/>
  <c r="L310" i="2" s="1"/>
  <c r="M310" i="2" s="1"/>
  <c r="N310" i="2"/>
  <c r="O310" i="2"/>
  <c r="P310" i="2"/>
  <c r="J311" i="2"/>
  <c r="N311" i="2"/>
  <c r="P311" i="2"/>
  <c r="J312" i="2"/>
  <c r="O312" i="2" s="1"/>
  <c r="N312" i="2"/>
  <c r="P312" i="2"/>
  <c r="J313" i="2"/>
  <c r="O313" i="2" s="1"/>
  <c r="N313" i="2"/>
  <c r="P313" i="2"/>
  <c r="J314" i="2"/>
  <c r="O314" i="2" s="1"/>
  <c r="K314" i="2"/>
  <c r="L314" i="2" s="1"/>
  <c r="M314" i="2" s="1"/>
  <c r="N314" i="2"/>
  <c r="P314" i="2"/>
  <c r="J315" i="2"/>
  <c r="K315" i="2"/>
  <c r="L315" i="2"/>
  <c r="M315" i="2"/>
  <c r="N315" i="2"/>
  <c r="O315" i="2"/>
  <c r="P315" i="2"/>
  <c r="J316" i="2"/>
  <c r="K316" i="2" s="1"/>
  <c r="L316" i="2" s="1"/>
  <c r="M316" i="2"/>
  <c r="N316" i="2"/>
  <c r="O316" i="2"/>
  <c r="P316" i="2"/>
  <c r="J317" i="2"/>
  <c r="K317" i="2"/>
  <c r="L317" i="2" s="1"/>
  <c r="M317" i="2" s="1"/>
  <c r="N317" i="2"/>
  <c r="O317" i="2"/>
  <c r="P317" i="2"/>
  <c r="J318" i="2"/>
  <c r="K318" i="2" s="1"/>
  <c r="L318" i="2" s="1"/>
  <c r="M318" i="2" s="1"/>
  <c r="N318" i="2"/>
  <c r="O318" i="2"/>
  <c r="P318" i="2"/>
  <c r="J319" i="2"/>
  <c r="K319" i="2" s="1"/>
  <c r="L319" i="2" s="1"/>
  <c r="M319" i="2" s="1"/>
  <c r="N319" i="2"/>
  <c r="P319" i="2"/>
  <c r="J320" i="2"/>
  <c r="O320" i="2" s="1"/>
  <c r="N320" i="2"/>
  <c r="P320" i="2"/>
  <c r="J321" i="2"/>
  <c r="O321" i="2" s="1"/>
  <c r="N321" i="2"/>
  <c r="P321" i="2"/>
  <c r="J322" i="2"/>
  <c r="O322" i="2" s="1"/>
  <c r="K322" i="2"/>
  <c r="L322" i="2" s="1"/>
  <c r="M322" i="2" s="1"/>
  <c r="N322" i="2"/>
  <c r="P322" i="2"/>
  <c r="J323" i="2"/>
  <c r="K323" i="2"/>
  <c r="L323" i="2" s="1"/>
  <c r="M323" i="2" s="1"/>
  <c r="N323" i="2"/>
  <c r="O323" i="2"/>
  <c r="P323" i="2"/>
  <c r="J324" i="2"/>
  <c r="K324" i="2" s="1"/>
  <c r="L324" i="2"/>
  <c r="M324" i="2"/>
  <c r="N324" i="2"/>
  <c r="O324" i="2"/>
  <c r="P324" i="2"/>
  <c r="J325" i="2"/>
  <c r="K325" i="2"/>
  <c r="L325" i="2" s="1"/>
  <c r="M325" i="2"/>
  <c r="N325" i="2"/>
  <c r="O325" i="2"/>
  <c r="P325" i="2"/>
  <c r="J326" i="2"/>
  <c r="K326" i="2" s="1"/>
  <c r="L326" i="2" s="1"/>
  <c r="M326" i="2" s="1"/>
  <c r="N326" i="2"/>
  <c r="O326" i="2"/>
  <c r="P326" i="2"/>
  <c r="J327" i="2"/>
  <c r="K327" i="2" s="1"/>
  <c r="L327" i="2" s="1"/>
  <c r="M327" i="2" s="1"/>
  <c r="N327" i="2"/>
  <c r="O327" i="2"/>
  <c r="P327" i="2"/>
  <c r="J328" i="2"/>
  <c r="O328" i="2" s="1"/>
  <c r="N328" i="2"/>
  <c r="P328" i="2"/>
  <c r="J329" i="2"/>
  <c r="K329" i="2"/>
  <c r="L329" i="2"/>
  <c r="M329" i="2" s="1"/>
  <c r="N329" i="2"/>
  <c r="O329" i="2"/>
  <c r="P329" i="2"/>
  <c r="J330" i="2"/>
  <c r="O330" i="2" s="1"/>
  <c r="N330" i="2"/>
  <c r="P330" i="2"/>
  <c r="J331" i="2"/>
  <c r="K331" i="2"/>
  <c r="L331" i="2"/>
  <c r="M331" i="2" s="1"/>
  <c r="N331" i="2"/>
  <c r="O331" i="2"/>
  <c r="P331" i="2"/>
  <c r="J332" i="2"/>
  <c r="K332" i="2" s="1"/>
  <c r="L332" i="2"/>
  <c r="M332" i="2" s="1"/>
  <c r="N332" i="2"/>
  <c r="P332" i="2"/>
  <c r="J333" i="2"/>
  <c r="K333" i="2"/>
  <c r="L333" i="2" s="1"/>
  <c r="M333" i="2" s="1"/>
  <c r="N333" i="2"/>
  <c r="O333" i="2"/>
  <c r="P333" i="2"/>
  <c r="J334" i="2"/>
  <c r="K334" i="2" s="1"/>
  <c r="L334" i="2"/>
  <c r="M334" i="2" s="1"/>
  <c r="N334" i="2"/>
  <c r="O334" i="2"/>
  <c r="P334" i="2"/>
  <c r="J335" i="2"/>
  <c r="K335" i="2" s="1"/>
  <c r="L335" i="2" s="1"/>
  <c r="M335" i="2" s="1"/>
  <c r="N335" i="2"/>
  <c r="P335" i="2"/>
  <c r="J336" i="2"/>
  <c r="O336" i="2" s="1"/>
  <c r="K336" i="2"/>
  <c r="L336" i="2" s="1"/>
  <c r="M336" i="2" s="1"/>
  <c r="N336" i="2"/>
  <c r="P336" i="2"/>
  <c r="J337" i="2"/>
  <c r="O337" i="2" s="1"/>
  <c r="N337" i="2"/>
  <c r="P337" i="2"/>
  <c r="J338" i="2"/>
  <c r="O338" i="2" s="1"/>
  <c r="K338" i="2"/>
  <c r="L338" i="2" s="1"/>
  <c r="M338" i="2" s="1"/>
  <c r="N338" i="2"/>
  <c r="P338" i="2"/>
  <c r="J339" i="2"/>
  <c r="O339" i="2" s="1"/>
  <c r="K339" i="2"/>
  <c r="L339" i="2"/>
  <c r="M339" i="2" s="1"/>
  <c r="N339" i="2"/>
  <c r="P339" i="2"/>
  <c r="J340" i="2"/>
  <c r="K340" i="2"/>
  <c r="L340" i="2"/>
  <c r="M340" i="2"/>
  <c r="N340" i="2"/>
  <c r="O340" i="2"/>
  <c r="P340" i="2"/>
  <c r="J341" i="2"/>
  <c r="K341" i="2" s="1"/>
  <c r="L341" i="2" s="1"/>
  <c r="M341" i="2" s="1"/>
  <c r="N341" i="2"/>
  <c r="O341" i="2"/>
  <c r="P341" i="2"/>
  <c r="J342" i="2"/>
  <c r="K342" i="2"/>
  <c r="L342" i="2" s="1"/>
  <c r="M342" i="2" s="1"/>
  <c r="N342" i="2"/>
  <c r="O342" i="2"/>
  <c r="P342" i="2"/>
  <c r="J343" i="2"/>
  <c r="K343" i="2" s="1"/>
  <c r="L343" i="2" s="1"/>
  <c r="M343" i="2" s="1"/>
  <c r="N343" i="2"/>
  <c r="P343" i="2"/>
  <c r="J344" i="2"/>
  <c r="O344" i="2" s="1"/>
  <c r="K344" i="2"/>
  <c r="L344" i="2" s="1"/>
  <c r="M344" i="2" s="1"/>
  <c r="N344" i="2"/>
  <c r="P344" i="2"/>
  <c r="J345" i="2"/>
  <c r="O345" i="2" s="1"/>
  <c r="N345" i="2"/>
  <c r="P345" i="2"/>
  <c r="K287" i="2" l="1"/>
  <c r="L287" i="2" s="1"/>
  <c r="M287" i="2" s="1"/>
  <c r="O287" i="2"/>
  <c r="K345" i="2"/>
  <c r="L345" i="2" s="1"/>
  <c r="M345" i="2" s="1"/>
  <c r="K337" i="2"/>
  <c r="L337" i="2" s="1"/>
  <c r="M337" i="2" s="1"/>
  <c r="K320" i="2"/>
  <c r="L320" i="2" s="1"/>
  <c r="M320" i="2" s="1"/>
  <c r="K312" i="2"/>
  <c r="L312" i="2" s="1"/>
  <c r="M312" i="2" s="1"/>
  <c r="K295" i="2"/>
  <c r="L295" i="2" s="1"/>
  <c r="M295" i="2" s="1"/>
  <c r="O295" i="2"/>
  <c r="K263" i="2"/>
  <c r="L263" i="2" s="1"/>
  <c r="M263" i="2" s="1"/>
  <c r="O263" i="2"/>
  <c r="K231" i="2"/>
  <c r="L231" i="2" s="1"/>
  <c r="M231" i="2" s="1"/>
  <c r="O231" i="2"/>
  <c r="K199" i="2"/>
  <c r="L199" i="2" s="1"/>
  <c r="M199" i="2" s="1"/>
  <c r="O199" i="2"/>
  <c r="O343" i="2"/>
  <c r="O335" i="2"/>
  <c r="K22" i="2"/>
  <c r="L22" i="2" s="1"/>
  <c r="M22" i="2" s="1"/>
  <c r="O22" i="2"/>
  <c r="K255" i="2"/>
  <c r="L255" i="2" s="1"/>
  <c r="M255" i="2" s="1"/>
  <c r="O255" i="2"/>
  <c r="O319" i="2"/>
  <c r="K303" i="2"/>
  <c r="L303" i="2" s="1"/>
  <c r="M303" i="2" s="1"/>
  <c r="O303" i="2"/>
  <c r="K271" i="2"/>
  <c r="L271" i="2" s="1"/>
  <c r="M271" i="2" s="1"/>
  <c r="O271" i="2"/>
  <c r="K239" i="2"/>
  <c r="L239" i="2" s="1"/>
  <c r="M239" i="2" s="1"/>
  <c r="O239" i="2"/>
  <c r="K207" i="2"/>
  <c r="L207" i="2" s="1"/>
  <c r="M207" i="2" s="1"/>
  <c r="O207" i="2"/>
  <c r="K175" i="2"/>
  <c r="L175" i="2" s="1"/>
  <c r="M175" i="2" s="1"/>
  <c r="O175" i="2"/>
  <c r="O332" i="2"/>
  <c r="K330" i="2"/>
  <c r="L330" i="2" s="1"/>
  <c r="M330" i="2" s="1"/>
  <c r="K321" i="2"/>
  <c r="L321" i="2" s="1"/>
  <c r="M321" i="2" s="1"/>
  <c r="K313" i="2"/>
  <c r="L313" i="2" s="1"/>
  <c r="M313" i="2" s="1"/>
  <c r="K311" i="2"/>
  <c r="L311" i="2" s="1"/>
  <c r="M311" i="2" s="1"/>
  <c r="O311" i="2"/>
  <c r="K102" i="2"/>
  <c r="L102" i="2" s="1"/>
  <c r="M102" i="2" s="1"/>
  <c r="O102" i="2"/>
  <c r="K86" i="2"/>
  <c r="L86" i="2" s="1"/>
  <c r="M86" i="2" s="1"/>
  <c r="O86" i="2"/>
  <c r="K223" i="2"/>
  <c r="L223" i="2" s="1"/>
  <c r="M223" i="2" s="1"/>
  <c r="O223" i="2"/>
  <c r="K191" i="2"/>
  <c r="L191" i="2" s="1"/>
  <c r="M191" i="2" s="1"/>
  <c r="O191" i="2"/>
  <c r="K279" i="2"/>
  <c r="L279" i="2" s="1"/>
  <c r="M279" i="2" s="1"/>
  <c r="O279" i="2"/>
  <c r="K247" i="2"/>
  <c r="L247" i="2" s="1"/>
  <c r="M247" i="2" s="1"/>
  <c r="O247" i="2"/>
  <c r="K215" i="2"/>
  <c r="L215" i="2" s="1"/>
  <c r="M215" i="2" s="1"/>
  <c r="O215" i="2"/>
  <c r="K183" i="2"/>
  <c r="L183" i="2" s="1"/>
  <c r="M183" i="2" s="1"/>
  <c r="O183" i="2"/>
  <c r="K328" i="2"/>
  <c r="L328" i="2" s="1"/>
  <c r="M328" i="2" s="1"/>
  <c r="K158" i="2"/>
  <c r="L158" i="2" s="1"/>
  <c r="M158" i="2" s="1"/>
  <c r="O158" i="2"/>
  <c r="K150" i="2"/>
  <c r="L150" i="2" s="1"/>
  <c r="M150" i="2" s="1"/>
  <c r="O150" i="2"/>
  <c r="K134" i="2"/>
  <c r="L134" i="2" s="1"/>
  <c r="M134" i="2" s="1"/>
  <c r="O134" i="2"/>
  <c r="K118" i="2"/>
  <c r="L118" i="2" s="1"/>
  <c r="M118" i="2" s="1"/>
  <c r="O118" i="2"/>
  <c r="K54" i="2"/>
  <c r="L54" i="2" s="1"/>
  <c r="M54" i="2" s="1"/>
  <c r="O54" i="2"/>
  <c r="O170" i="2"/>
  <c r="K170" i="2"/>
  <c r="L170" i="2" s="1"/>
  <c r="M170" i="2" s="1"/>
  <c r="K94" i="2"/>
  <c r="L94" i="2" s="1"/>
  <c r="M94" i="2" s="1"/>
  <c r="O94" i="2"/>
  <c r="K14" i="2"/>
  <c r="L14" i="2" s="1"/>
  <c r="M14" i="2" s="1"/>
  <c r="O14" i="2"/>
  <c r="K142" i="2"/>
  <c r="L142" i="2" s="1"/>
  <c r="M142" i="2" s="1"/>
  <c r="O142" i="2"/>
  <c r="K78" i="2"/>
  <c r="L78" i="2" s="1"/>
  <c r="M78" i="2" s="1"/>
  <c r="O78" i="2"/>
  <c r="K46" i="2"/>
  <c r="L46" i="2" s="1"/>
  <c r="M46" i="2" s="1"/>
  <c r="O46" i="2"/>
  <c r="O171" i="2"/>
  <c r="K6" i="2"/>
  <c r="L6" i="2" s="1"/>
  <c r="M6" i="2" s="1"/>
  <c r="O6" i="2"/>
  <c r="K174" i="2"/>
  <c r="L174" i="2" s="1"/>
  <c r="M174" i="2" s="1"/>
  <c r="O174" i="2"/>
  <c r="K126" i="2"/>
  <c r="L126" i="2" s="1"/>
  <c r="M126" i="2" s="1"/>
  <c r="O126" i="2"/>
  <c r="K110" i="2"/>
  <c r="L110" i="2" s="1"/>
  <c r="M110" i="2" s="1"/>
  <c r="O110" i="2"/>
  <c r="K70" i="2"/>
  <c r="L70" i="2" s="1"/>
  <c r="M70" i="2" s="1"/>
  <c r="O70" i="2"/>
  <c r="K38" i="2"/>
  <c r="L38" i="2" s="1"/>
  <c r="M38" i="2" s="1"/>
  <c r="O38" i="2"/>
  <c r="K30" i="2"/>
  <c r="L30" i="2" s="1"/>
  <c r="M30" i="2" s="1"/>
  <c r="O30" i="2"/>
  <c r="K166" i="2"/>
  <c r="L166" i="2" s="1"/>
  <c r="M166" i="2" s="1"/>
  <c r="O166" i="2"/>
  <c r="K62" i="2"/>
  <c r="L62" i="2" s="1"/>
  <c r="M62" i="2" s="1"/>
  <c r="O62" i="2"/>
  <c r="O108" i="2"/>
  <c r="O44" i="2"/>
  <c r="O36" i="2"/>
  <c r="K32" i="2"/>
  <c r="L32" i="2" s="1"/>
  <c r="M32" i="2" s="1"/>
  <c r="O28" i="2"/>
  <c r="K24" i="2"/>
  <c r="L24" i="2" s="1"/>
  <c r="M24" i="2" s="1"/>
  <c r="O20" i="2"/>
  <c r="K16" i="2"/>
  <c r="L16" i="2" s="1"/>
  <c r="M16" i="2" s="1"/>
  <c r="O12" i="2"/>
  <c r="K8" i="2"/>
  <c r="L8" i="2" s="1"/>
  <c r="M8" i="2" s="1"/>
  <c r="K81" i="2"/>
  <c r="L81" i="2" s="1"/>
  <c r="M81" i="2" s="1"/>
  <c r="O5" i="2"/>
  <c r="K162" i="2"/>
  <c r="L162" i="2" s="1"/>
  <c r="M162" i="2" s="1"/>
  <c r="K154" i="2"/>
  <c r="L154" i="2" s="1"/>
  <c r="M154" i="2" s="1"/>
  <c r="K146" i="2"/>
  <c r="L146" i="2" s="1"/>
  <c r="M146" i="2" s="1"/>
  <c r="K138" i="2"/>
  <c r="L138" i="2" s="1"/>
  <c r="M138" i="2" s="1"/>
  <c r="K130" i="2"/>
  <c r="L130" i="2" s="1"/>
  <c r="M130" i="2" s="1"/>
  <c r="K122" i="2"/>
  <c r="L122" i="2" s="1"/>
  <c r="M122" i="2" s="1"/>
  <c r="K114" i="2"/>
  <c r="L114" i="2" s="1"/>
  <c r="M114" i="2" s="1"/>
  <c r="K106" i="2"/>
  <c r="L106" i="2" s="1"/>
  <c r="M106" i="2" s="1"/>
  <c r="K98" i="2"/>
  <c r="L98" i="2" s="1"/>
  <c r="M98" i="2" s="1"/>
  <c r="K90" i="2"/>
  <c r="L90" i="2" s="1"/>
  <c r="M90" i="2" s="1"/>
  <c r="K82" i="2"/>
  <c r="L82" i="2" s="1"/>
  <c r="M82" i="2" s="1"/>
  <c r="K74" i="2"/>
  <c r="L74" i="2" s="1"/>
  <c r="M74" i="2" s="1"/>
  <c r="K66" i="2"/>
  <c r="L66" i="2" s="1"/>
  <c r="M66" i="2" s="1"/>
  <c r="K58" i="2"/>
  <c r="L58" i="2" s="1"/>
  <c r="M58" i="2" s="1"/>
  <c r="K50" i="2"/>
  <c r="L50" i="2" s="1"/>
  <c r="M50" i="2" s="1"/>
  <c r="K42" i="2"/>
  <c r="L42" i="2" s="1"/>
  <c r="M42" i="2" s="1"/>
  <c r="K34" i="2"/>
  <c r="L34" i="2" s="1"/>
  <c r="M34" i="2" s="1"/>
  <c r="K26" i="2"/>
  <c r="L26" i="2" s="1"/>
  <c r="M26" i="2" s="1"/>
  <c r="K18" i="2"/>
  <c r="L18" i="2" s="1"/>
  <c r="M18" i="2" s="1"/>
  <c r="K10" i="2"/>
  <c r="L10" i="2" s="1"/>
  <c r="M10" i="2" s="1"/>
  <c r="G123" i="2" l="1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23" i="2"/>
  <c r="E3" i="1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P4" i="2"/>
  <c r="J4" i="2"/>
  <c r="K4" i="2" s="1"/>
  <c r="G4" i="2"/>
  <c r="N4" i="2" s="1"/>
  <c r="P348" i="2" l="1"/>
  <c r="P349" i="2"/>
  <c r="N348" i="2"/>
  <c r="O4" i="2"/>
  <c r="L4" i="2"/>
  <c r="M4" i="2" s="1"/>
  <c r="N349" i="2" l="1"/>
  <c r="M348" i="2"/>
  <c r="M349" i="2"/>
  <c r="O348" i="2"/>
  <c r="O349" i="2"/>
</calcChain>
</file>

<file path=xl/sharedStrings.xml><?xml version="1.0" encoding="utf-8"?>
<sst xmlns="http://schemas.openxmlformats.org/spreadsheetml/2006/main" count="1078" uniqueCount="42">
  <si>
    <t>Force(F)</t>
  </si>
  <si>
    <r>
      <t>Stroke(Δ</t>
    </r>
    <r>
      <rPr>
        <b/>
        <sz val="11"/>
        <color indexed="8"/>
        <rFont val="Calibri"/>
        <family val="2"/>
      </rPr>
      <t>L)</t>
    </r>
  </si>
  <si>
    <t>GL(awal)</t>
  </si>
  <si>
    <t>GL(akhir)</t>
  </si>
  <si>
    <t>T</t>
  </si>
  <si>
    <t>W</t>
  </si>
  <si>
    <t>A0</t>
  </si>
  <si>
    <t>V</t>
  </si>
  <si>
    <t>A1</t>
  </si>
  <si>
    <t>True Stress</t>
  </si>
  <si>
    <t>True Strain</t>
  </si>
  <si>
    <t>Stress Engineer</t>
  </si>
  <si>
    <t>Strain Engineer</t>
  </si>
  <si>
    <t>kgf</t>
  </si>
  <si>
    <t>mm</t>
  </si>
  <si>
    <r>
      <t>mm</t>
    </r>
    <r>
      <rPr>
        <sz val="11"/>
        <color indexed="8"/>
        <rFont val="Calibri"/>
        <family val="2"/>
      </rPr>
      <t>²</t>
    </r>
  </si>
  <si>
    <r>
      <t>mm</t>
    </r>
    <r>
      <rPr>
        <vertAlign val="superscript"/>
        <sz val="11"/>
        <color indexed="8"/>
        <rFont val="Calibri"/>
        <family val="2"/>
      </rPr>
      <t>3</t>
    </r>
  </si>
  <si>
    <t>kgf/mm²</t>
  </si>
  <si>
    <t>Beban (kg)</t>
  </si>
  <si>
    <t>Pertambahan Panjang (mm)</t>
  </si>
  <si>
    <t>Kgf*9.81</t>
  </si>
  <si>
    <t>kg</t>
  </si>
  <si>
    <t>,</t>
  </si>
  <si>
    <t>********************************************************</t>
  </si>
  <si>
    <t>Uji</t>
  </si>
  <si>
    <t>Tekan</t>
  </si>
  <si>
    <t>Jarak</t>
  </si>
  <si>
    <t>Tumpuan=</t>
  </si>
  <si>
    <t>1mm</t>
  </si>
  <si>
    <t>Jenis</t>
  </si>
  <si>
    <t>Beban</t>
  </si>
  <si>
    <t>=</t>
  </si>
  <si>
    <t>Plat</t>
  </si>
  <si>
    <t>Lebar</t>
  </si>
  <si>
    <t>12mm</t>
  </si>
  <si>
    <t>Tebal</t>
  </si>
  <si>
    <t>6mm</t>
  </si>
  <si>
    <t>MAX</t>
  </si>
  <si>
    <t>MIN</t>
  </si>
  <si>
    <t>Modulus Elastisitas</t>
  </si>
  <si>
    <t>Yield Strenght</t>
  </si>
  <si>
    <t>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</si>
</sst>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vertAlign val="superscript"/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4" fontId="1" fillId="3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/>
    <xf numFmtId="164" fontId="1" fillId="2" borderId="1" xfId="0" applyNumberFormat="1" applyFont="1" applyFill="1" applyBorder="1"/>
    <xf numFmtId="164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1" fontId="0" fillId="0" borderId="0" xfId="0" applyNumberFormat="1"/>
    <xf numFmtId="166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0" fillId="2" borderId="0" xfId="0" applyFill="1"/>
    <xf numFmtId="0" fontId="1" fillId="0" borderId="3" xfId="0" applyFont="1" applyBorder="1" applyAlignment="1">
      <alignment horizontal="center" vertical="top"/>
    </xf>
    <xf numFmtId="2" fontId="0" fillId="0" borderId="0" xfId="0" applyNumberFormat="1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5" borderId="3" xfId="0" applyFill="1" applyBorder="1"/>
    <xf numFmtId="0" fontId="0" fillId="6" borderId="3" xfId="0" applyFill="1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Sheet2!$M$2</c:f>
              <c:strCache>
                <c:ptCount val="1"/>
                <c:pt idx="0">
                  <c:v>True Stress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Sheet2!$N$4:$N$345</c:f>
              <c:numCache>
                <c:formatCode>0.000</c:formatCode>
                <c:ptCount val="342"/>
                <c:pt idx="0">
                  <c:v>0</c:v>
                </c:pt>
                <c:pt idx="1">
                  <c:v>1.9960079840319364E-3</c:v>
                </c:pt>
                <c:pt idx="2">
                  <c:v>2.3942537909018356E-3</c:v>
                </c:pt>
                <c:pt idx="3">
                  <c:v>2.3942537909018356E-3</c:v>
                </c:pt>
                <c:pt idx="4">
                  <c:v>2.3942537909018356E-3</c:v>
                </c:pt>
                <c:pt idx="5">
                  <c:v>2.3942537909018356E-3</c:v>
                </c:pt>
                <c:pt idx="6">
                  <c:v>3.7856146642757525E-3</c:v>
                </c:pt>
                <c:pt idx="7">
                  <c:v>3.7856146642757525E-3</c:v>
                </c:pt>
                <c:pt idx="8">
                  <c:v>3.7856146642757525E-3</c:v>
                </c:pt>
                <c:pt idx="9">
                  <c:v>3.7856146642757525E-3</c:v>
                </c:pt>
                <c:pt idx="10">
                  <c:v>3.7856146642757525E-3</c:v>
                </c:pt>
                <c:pt idx="11">
                  <c:v>3.7856146642757525E-3</c:v>
                </c:pt>
                <c:pt idx="12">
                  <c:v>3.7856146642757525E-3</c:v>
                </c:pt>
                <c:pt idx="13">
                  <c:v>3.7856146642757525E-3</c:v>
                </c:pt>
                <c:pt idx="14">
                  <c:v>3.7856146642757525E-3</c:v>
                </c:pt>
                <c:pt idx="15">
                  <c:v>3.7856146642757525E-3</c:v>
                </c:pt>
                <c:pt idx="16">
                  <c:v>3.9840637450199202E-3</c:v>
                </c:pt>
                <c:pt idx="17">
                  <c:v>3.9840637450199202E-3</c:v>
                </c:pt>
                <c:pt idx="18">
                  <c:v>3.9840637450199202E-3</c:v>
                </c:pt>
                <c:pt idx="19">
                  <c:v>4.3807248108323378E-3</c:v>
                </c:pt>
                <c:pt idx="20">
                  <c:v>4.3807248108323378E-3</c:v>
                </c:pt>
                <c:pt idx="21">
                  <c:v>4.3807248108323378E-3</c:v>
                </c:pt>
                <c:pt idx="22">
                  <c:v>4.3807248108323378E-3</c:v>
                </c:pt>
                <c:pt idx="23">
                  <c:v>4.3807248108323378E-3</c:v>
                </c:pt>
                <c:pt idx="24">
                  <c:v>4.3807248108323378E-3</c:v>
                </c:pt>
                <c:pt idx="25">
                  <c:v>4.3807248108323378E-3</c:v>
                </c:pt>
                <c:pt idx="26">
                  <c:v>4.3807248108323378E-3</c:v>
                </c:pt>
                <c:pt idx="27">
                  <c:v>4.5789368903045996E-3</c:v>
                </c:pt>
                <c:pt idx="28">
                  <c:v>5.5688146380270488E-3</c:v>
                </c:pt>
                <c:pt idx="29">
                  <c:v>5.5688146380270488E-3</c:v>
                </c:pt>
                <c:pt idx="30">
                  <c:v>5.5688146380270488E-3</c:v>
                </c:pt>
                <c:pt idx="31">
                  <c:v>5.5688146380270488E-3</c:v>
                </c:pt>
                <c:pt idx="32">
                  <c:v>5.5688146380270488E-3</c:v>
                </c:pt>
                <c:pt idx="33">
                  <c:v>5.5688146380270488E-3</c:v>
                </c:pt>
                <c:pt idx="34">
                  <c:v>5.9642147117296221E-3</c:v>
                </c:pt>
                <c:pt idx="35">
                  <c:v>5.9642147117296221E-3</c:v>
                </c:pt>
                <c:pt idx="36">
                  <c:v>5.9642147117296221E-3</c:v>
                </c:pt>
                <c:pt idx="37">
                  <c:v>5.9642147117296221E-3</c:v>
                </c:pt>
                <c:pt idx="38">
                  <c:v>5.9642147117296221E-3</c:v>
                </c:pt>
                <c:pt idx="39">
                  <c:v>5.9642147117296221E-3</c:v>
                </c:pt>
                <c:pt idx="40">
                  <c:v>7.1485305798252583E-3</c:v>
                </c:pt>
                <c:pt idx="41">
                  <c:v>8.3300277667592224E-3</c:v>
                </c:pt>
                <c:pt idx="42">
                  <c:v>8.3300277667592224E-3</c:v>
                </c:pt>
                <c:pt idx="43">
                  <c:v>8.3300277667592224E-3</c:v>
                </c:pt>
                <c:pt idx="44">
                  <c:v>8.3300277667592224E-3</c:v>
                </c:pt>
                <c:pt idx="45">
                  <c:v>8.3300277667592224E-3</c:v>
                </c:pt>
                <c:pt idx="46">
                  <c:v>8.3300277667592224E-3</c:v>
                </c:pt>
                <c:pt idx="47">
                  <c:v>8.3300277667592224E-3</c:v>
                </c:pt>
                <c:pt idx="48">
                  <c:v>8.3300277667592224E-3</c:v>
                </c:pt>
                <c:pt idx="49">
                  <c:v>9.116131589377725E-3</c:v>
                </c:pt>
                <c:pt idx="50">
                  <c:v>9.116131589377725E-3</c:v>
                </c:pt>
                <c:pt idx="51">
                  <c:v>9.116131589377725E-3</c:v>
                </c:pt>
                <c:pt idx="52">
                  <c:v>9.116131589377725E-3</c:v>
                </c:pt>
                <c:pt idx="53">
                  <c:v>9.116131589377725E-3</c:v>
                </c:pt>
                <c:pt idx="54">
                  <c:v>9.116131589377725E-3</c:v>
                </c:pt>
                <c:pt idx="55">
                  <c:v>9.116131589377725E-3</c:v>
                </c:pt>
                <c:pt idx="56">
                  <c:v>9.116131589377725E-3</c:v>
                </c:pt>
                <c:pt idx="57">
                  <c:v>9.116131589377725E-3</c:v>
                </c:pt>
                <c:pt idx="58">
                  <c:v>9.116131589377725E-3</c:v>
                </c:pt>
                <c:pt idx="59">
                  <c:v>9.116131589377725E-3</c:v>
                </c:pt>
                <c:pt idx="60">
                  <c:v>9.116131589377725E-3</c:v>
                </c:pt>
                <c:pt idx="61">
                  <c:v>9.116131589377725E-3</c:v>
                </c:pt>
                <c:pt idx="62">
                  <c:v>9.116131589377725E-3</c:v>
                </c:pt>
                <c:pt idx="63">
                  <c:v>9.116131589377725E-3</c:v>
                </c:pt>
                <c:pt idx="64">
                  <c:v>9.116131589377725E-3</c:v>
                </c:pt>
                <c:pt idx="65">
                  <c:v>1.068460625247329E-2</c:v>
                </c:pt>
                <c:pt idx="66">
                  <c:v>1.068460625247329E-2</c:v>
                </c:pt>
                <c:pt idx="67">
                  <c:v>1.068460625247329E-2</c:v>
                </c:pt>
                <c:pt idx="68">
                  <c:v>1.068460625247329E-2</c:v>
                </c:pt>
                <c:pt idx="69">
                  <c:v>1.068460625247329E-2</c:v>
                </c:pt>
                <c:pt idx="70">
                  <c:v>1.068460625247329E-2</c:v>
                </c:pt>
                <c:pt idx="71">
                  <c:v>1.068460625247329E-2</c:v>
                </c:pt>
                <c:pt idx="72">
                  <c:v>1.068460625247329E-2</c:v>
                </c:pt>
                <c:pt idx="73">
                  <c:v>1.068460625247329E-2</c:v>
                </c:pt>
                <c:pt idx="74">
                  <c:v>1.068460625247329E-2</c:v>
                </c:pt>
                <c:pt idx="75">
                  <c:v>1.068460625247329E-2</c:v>
                </c:pt>
                <c:pt idx="76">
                  <c:v>1.068460625247329E-2</c:v>
                </c:pt>
                <c:pt idx="77">
                  <c:v>1.068460625247329E-2</c:v>
                </c:pt>
                <c:pt idx="78">
                  <c:v>1.068460625247329E-2</c:v>
                </c:pt>
                <c:pt idx="79">
                  <c:v>1.068460625247329E-2</c:v>
                </c:pt>
                <c:pt idx="80">
                  <c:v>1.068460625247329E-2</c:v>
                </c:pt>
                <c:pt idx="81">
                  <c:v>1.068460625247329E-2</c:v>
                </c:pt>
                <c:pt idx="82">
                  <c:v>1.068460625247329E-2</c:v>
                </c:pt>
                <c:pt idx="83">
                  <c:v>1.068460625247329E-2</c:v>
                </c:pt>
                <c:pt idx="84">
                  <c:v>1.068460625247329E-2</c:v>
                </c:pt>
                <c:pt idx="85">
                  <c:v>1.068460625247329E-2</c:v>
                </c:pt>
                <c:pt idx="86">
                  <c:v>1.068460625247329E-2</c:v>
                </c:pt>
                <c:pt idx="87">
                  <c:v>1.0880316518298716E-2</c:v>
                </c:pt>
                <c:pt idx="88">
                  <c:v>1.0880316518298716E-2</c:v>
                </c:pt>
                <c:pt idx="89">
                  <c:v>1.1075949367088608E-2</c:v>
                </c:pt>
                <c:pt idx="90">
                  <c:v>1.1075949367088608E-2</c:v>
                </c:pt>
                <c:pt idx="91">
                  <c:v>1.1075949367088608E-2</c:v>
                </c:pt>
                <c:pt idx="92">
                  <c:v>1.1075949367088608E-2</c:v>
                </c:pt>
                <c:pt idx="93">
                  <c:v>1.1075949367088608E-2</c:v>
                </c:pt>
                <c:pt idx="94">
                  <c:v>1.1466982997232106E-2</c:v>
                </c:pt>
                <c:pt idx="95">
                  <c:v>1.1466982997232106E-2</c:v>
                </c:pt>
                <c:pt idx="96">
                  <c:v>1.1466982997232106E-2</c:v>
                </c:pt>
                <c:pt idx="97">
                  <c:v>1.1466982997232106E-2</c:v>
                </c:pt>
                <c:pt idx="98">
                  <c:v>1.1466982997232106E-2</c:v>
                </c:pt>
                <c:pt idx="99">
                  <c:v>1.2052953961667655E-2</c:v>
                </c:pt>
                <c:pt idx="100">
                  <c:v>1.3222814288533649E-2</c:v>
                </c:pt>
                <c:pt idx="101">
                  <c:v>1.3222814288533649E-2</c:v>
                </c:pt>
                <c:pt idx="102">
                  <c:v>1.3222814288533649E-2</c:v>
                </c:pt>
                <c:pt idx="103">
                  <c:v>1.3222814288533649E-2</c:v>
                </c:pt>
                <c:pt idx="104">
                  <c:v>1.3222814288533649E-2</c:v>
                </c:pt>
                <c:pt idx="105">
                  <c:v>1.3222814288533649E-2</c:v>
                </c:pt>
                <c:pt idx="106">
                  <c:v>1.3222814288533649E-2</c:v>
                </c:pt>
                <c:pt idx="107">
                  <c:v>1.3222814288533649E-2</c:v>
                </c:pt>
                <c:pt idx="108">
                  <c:v>1.3222814288533649E-2</c:v>
                </c:pt>
                <c:pt idx="109">
                  <c:v>1.3222814288533649E-2</c:v>
                </c:pt>
                <c:pt idx="110">
                  <c:v>1.3222814288533649E-2</c:v>
                </c:pt>
                <c:pt idx="111">
                  <c:v>1.3222814288533649E-2</c:v>
                </c:pt>
                <c:pt idx="112">
                  <c:v>1.3222814288533649E-2</c:v>
                </c:pt>
                <c:pt idx="113">
                  <c:v>1.3222814288533649E-2</c:v>
                </c:pt>
                <c:pt idx="114">
                  <c:v>1.3222814288533649E-2</c:v>
                </c:pt>
                <c:pt idx="115">
                  <c:v>1.3222814288533649E-2</c:v>
                </c:pt>
                <c:pt idx="116">
                  <c:v>1.3222814288533649E-2</c:v>
                </c:pt>
                <c:pt idx="117">
                  <c:v>1.3417521704814523E-2</c:v>
                </c:pt>
                <c:pt idx="118">
                  <c:v>1.3417521704814523E-2</c:v>
                </c:pt>
                <c:pt idx="119">
                  <c:v>1.3417521704814523E-2</c:v>
                </c:pt>
                <c:pt idx="120">
                  <c:v>1.3417521704814523E-2</c:v>
                </c:pt>
                <c:pt idx="121">
                  <c:v>1.3417521704814523E-2</c:v>
                </c:pt>
                <c:pt idx="122">
                  <c:v>1.3417521704814523E-2</c:v>
                </c:pt>
                <c:pt idx="123">
                  <c:v>1.3417521704814523E-2</c:v>
                </c:pt>
                <c:pt idx="124">
                  <c:v>1.3417521704814523E-2</c:v>
                </c:pt>
                <c:pt idx="125">
                  <c:v>1.3417521704814523E-2</c:v>
                </c:pt>
                <c:pt idx="126">
                  <c:v>1.3417521704814523E-2</c:v>
                </c:pt>
                <c:pt idx="127">
                  <c:v>1.3417521704814523E-2</c:v>
                </c:pt>
                <c:pt idx="128">
                  <c:v>1.3417521704814523E-2</c:v>
                </c:pt>
                <c:pt idx="129">
                  <c:v>1.3417521704814523E-2</c:v>
                </c:pt>
                <c:pt idx="130">
                  <c:v>1.3417521704814523E-2</c:v>
                </c:pt>
                <c:pt idx="131">
                  <c:v>1.3417521704814523E-2</c:v>
                </c:pt>
                <c:pt idx="132">
                  <c:v>1.3417521704814523E-2</c:v>
                </c:pt>
                <c:pt idx="133">
                  <c:v>1.3417521704814523E-2</c:v>
                </c:pt>
                <c:pt idx="134">
                  <c:v>1.3417521704814523E-2</c:v>
                </c:pt>
                <c:pt idx="135">
                  <c:v>1.3417521704814523E-2</c:v>
                </c:pt>
                <c:pt idx="136">
                  <c:v>1.3417521704814523E-2</c:v>
                </c:pt>
                <c:pt idx="137">
                  <c:v>1.3417521704814523E-2</c:v>
                </c:pt>
                <c:pt idx="138">
                  <c:v>1.4389907352651292E-2</c:v>
                </c:pt>
                <c:pt idx="139">
                  <c:v>1.4584154513204571E-2</c:v>
                </c:pt>
                <c:pt idx="140">
                  <c:v>1.4584154513204571E-2</c:v>
                </c:pt>
                <c:pt idx="141">
                  <c:v>1.4584154513204571E-2</c:v>
                </c:pt>
                <c:pt idx="142">
                  <c:v>1.536037810161481E-2</c:v>
                </c:pt>
                <c:pt idx="143">
                  <c:v>1.536037810161481E-2</c:v>
                </c:pt>
                <c:pt idx="144">
                  <c:v>1.536037810161481E-2</c:v>
                </c:pt>
                <c:pt idx="145">
                  <c:v>1.536037810161481E-2</c:v>
                </c:pt>
                <c:pt idx="146">
                  <c:v>1.536037810161481E-2</c:v>
                </c:pt>
                <c:pt idx="147">
                  <c:v>1.536037810161481E-2</c:v>
                </c:pt>
                <c:pt idx="148">
                  <c:v>1.536037810161481E-2</c:v>
                </c:pt>
                <c:pt idx="149">
                  <c:v>1.536037810161481E-2</c:v>
                </c:pt>
                <c:pt idx="150">
                  <c:v>1.536037810161481E-2</c:v>
                </c:pt>
                <c:pt idx="151">
                  <c:v>1.536037810161481E-2</c:v>
                </c:pt>
                <c:pt idx="152">
                  <c:v>1.5748031496062995E-2</c:v>
                </c:pt>
                <c:pt idx="153">
                  <c:v>1.6715830875122909E-2</c:v>
                </c:pt>
                <c:pt idx="154">
                  <c:v>1.6715830875122909E-2</c:v>
                </c:pt>
                <c:pt idx="155">
                  <c:v>1.6715830875122909E-2</c:v>
                </c:pt>
                <c:pt idx="156">
                  <c:v>1.6715830875122909E-2</c:v>
                </c:pt>
                <c:pt idx="157">
                  <c:v>1.6715830875122909E-2</c:v>
                </c:pt>
                <c:pt idx="158">
                  <c:v>1.6715830875122909E-2</c:v>
                </c:pt>
                <c:pt idx="159">
                  <c:v>1.6909162406606372E-2</c:v>
                </c:pt>
                <c:pt idx="160">
                  <c:v>1.6909162406606372E-2</c:v>
                </c:pt>
                <c:pt idx="161">
                  <c:v>1.6909162406606372E-2</c:v>
                </c:pt>
                <c:pt idx="162">
                  <c:v>1.6909162406606372E-2</c:v>
                </c:pt>
                <c:pt idx="163">
                  <c:v>1.6909162406606372E-2</c:v>
                </c:pt>
                <c:pt idx="164">
                  <c:v>1.6909162406606372E-2</c:v>
                </c:pt>
                <c:pt idx="165">
                  <c:v>1.6909162406606372E-2</c:v>
                </c:pt>
                <c:pt idx="166">
                  <c:v>1.7681728880157174E-2</c:v>
                </c:pt>
                <c:pt idx="167">
                  <c:v>1.7681728880157174E-2</c:v>
                </c:pt>
                <c:pt idx="168">
                  <c:v>1.7681728880157174E-2</c:v>
                </c:pt>
                <c:pt idx="169">
                  <c:v>1.7681728880157174E-2</c:v>
                </c:pt>
                <c:pt idx="170">
                  <c:v>1.7681728880157174E-2</c:v>
                </c:pt>
                <c:pt idx="171">
                  <c:v>1.7681728880157174E-2</c:v>
                </c:pt>
                <c:pt idx="172">
                  <c:v>1.7681728880157174E-2</c:v>
                </c:pt>
                <c:pt idx="173">
                  <c:v>1.7681728880157174E-2</c:v>
                </c:pt>
                <c:pt idx="174">
                  <c:v>1.7681728880157174E-2</c:v>
                </c:pt>
                <c:pt idx="175">
                  <c:v>1.7681728880157174E-2</c:v>
                </c:pt>
                <c:pt idx="176">
                  <c:v>1.7681728880157174E-2</c:v>
                </c:pt>
                <c:pt idx="177">
                  <c:v>1.7681728880157174E-2</c:v>
                </c:pt>
                <c:pt idx="178">
                  <c:v>1.7681728880157174E-2</c:v>
                </c:pt>
                <c:pt idx="179">
                  <c:v>1.7681728880157174E-2</c:v>
                </c:pt>
                <c:pt idx="180">
                  <c:v>1.7681728880157174E-2</c:v>
                </c:pt>
                <c:pt idx="181">
                  <c:v>1.7681728880157174E-2</c:v>
                </c:pt>
                <c:pt idx="182">
                  <c:v>1.7874680809271265E-2</c:v>
                </c:pt>
                <c:pt idx="183">
                  <c:v>1.8838304552590265E-2</c:v>
                </c:pt>
                <c:pt idx="184">
                  <c:v>1.8838304552590265E-2</c:v>
                </c:pt>
                <c:pt idx="185">
                  <c:v>1.8838304552590265E-2</c:v>
                </c:pt>
                <c:pt idx="186">
                  <c:v>1.8838304552590265E-2</c:v>
                </c:pt>
                <c:pt idx="187">
                  <c:v>1.8838304552590265E-2</c:v>
                </c:pt>
                <c:pt idx="188">
                  <c:v>1.8838304552590265E-2</c:v>
                </c:pt>
                <c:pt idx="189">
                  <c:v>1.8838304552590265E-2</c:v>
                </c:pt>
                <c:pt idx="190">
                  <c:v>1.8838304552590265E-2</c:v>
                </c:pt>
                <c:pt idx="191">
                  <c:v>1.8838304552590265E-2</c:v>
                </c:pt>
                <c:pt idx="192">
                  <c:v>1.8838304552590265E-2</c:v>
                </c:pt>
                <c:pt idx="193">
                  <c:v>1.8838304552590265E-2</c:v>
                </c:pt>
                <c:pt idx="194">
                  <c:v>1.8838304552590265E-2</c:v>
                </c:pt>
                <c:pt idx="195">
                  <c:v>1.8838304552590265E-2</c:v>
                </c:pt>
                <c:pt idx="196">
                  <c:v>1.8838304552590265E-2</c:v>
                </c:pt>
                <c:pt idx="197">
                  <c:v>1.8838304552590265E-2</c:v>
                </c:pt>
                <c:pt idx="198">
                  <c:v>1.8838304552590265E-2</c:v>
                </c:pt>
                <c:pt idx="199">
                  <c:v>1.8838304552590265E-2</c:v>
                </c:pt>
                <c:pt idx="200">
                  <c:v>1.8838304552590265E-2</c:v>
                </c:pt>
                <c:pt idx="201">
                  <c:v>1.8838304552590265E-2</c:v>
                </c:pt>
                <c:pt idx="202">
                  <c:v>1.8838304552590265E-2</c:v>
                </c:pt>
                <c:pt idx="203">
                  <c:v>1.8838304552590265E-2</c:v>
                </c:pt>
                <c:pt idx="204">
                  <c:v>1.8838304552590265E-2</c:v>
                </c:pt>
                <c:pt idx="205">
                  <c:v>1.8838304552590265E-2</c:v>
                </c:pt>
                <c:pt idx="206">
                  <c:v>1.8838304552590265E-2</c:v>
                </c:pt>
                <c:pt idx="207">
                  <c:v>1.8838304552590265E-2</c:v>
                </c:pt>
                <c:pt idx="208">
                  <c:v>1.8838304552590265E-2</c:v>
                </c:pt>
                <c:pt idx="209">
                  <c:v>1.8838304552590265E-2</c:v>
                </c:pt>
                <c:pt idx="210">
                  <c:v>1.8838304552590265E-2</c:v>
                </c:pt>
                <c:pt idx="211">
                  <c:v>1.8838304552590265E-2</c:v>
                </c:pt>
                <c:pt idx="212">
                  <c:v>1.8838304552590265E-2</c:v>
                </c:pt>
                <c:pt idx="213">
                  <c:v>1.8838304552590265E-2</c:v>
                </c:pt>
                <c:pt idx="214">
                  <c:v>1.8838304552590265E-2</c:v>
                </c:pt>
                <c:pt idx="215">
                  <c:v>1.8838304552590265E-2</c:v>
                </c:pt>
                <c:pt idx="216">
                  <c:v>1.8838304552590265E-2</c:v>
                </c:pt>
                <c:pt idx="217">
                  <c:v>1.8838304552590265E-2</c:v>
                </c:pt>
                <c:pt idx="218">
                  <c:v>1.8838304552590265E-2</c:v>
                </c:pt>
                <c:pt idx="219">
                  <c:v>1.8838304552590265E-2</c:v>
                </c:pt>
                <c:pt idx="220">
                  <c:v>1.8838304552590265E-2</c:v>
                </c:pt>
                <c:pt idx="221">
                  <c:v>1.8838304552590265E-2</c:v>
                </c:pt>
                <c:pt idx="222">
                  <c:v>1.8838304552590265E-2</c:v>
                </c:pt>
                <c:pt idx="223">
                  <c:v>1.8838304552590265E-2</c:v>
                </c:pt>
                <c:pt idx="224">
                  <c:v>1.8838304552590265E-2</c:v>
                </c:pt>
                <c:pt idx="225">
                  <c:v>1.8838304552590265E-2</c:v>
                </c:pt>
                <c:pt idx="226">
                  <c:v>1.8838304552590265E-2</c:v>
                </c:pt>
                <c:pt idx="227">
                  <c:v>1.8838304552590265E-2</c:v>
                </c:pt>
                <c:pt idx="228">
                  <c:v>1.8838304552590265E-2</c:v>
                </c:pt>
                <c:pt idx="229">
                  <c:v>1.8838304552590265E-2</c:v>
                </c:pt>
                <c:pt idx="230">
                  <c:v>1.8838304552590265E-2</c:v>
                </c:pt>
                <c:pt idx="231">
                  <c:v>1.8838304552590265E-2</c:v>
                </c:pt>
                <c:pt idx="232">
                  <c:v>1.8838304552590265E-2</c:v>
                </c:pt>
                <c:pt idx="233">
                  <c:v>1.8838304552590265E-2</c:v>
                </c:pt>
                <c:pt idx="234">
                  <c:v>1.8838304552590265E-2</c:v>
                </c:pt>
                <c:pt idx="235">
                  <c:v>1.8838304552590265E-2</c:v>
                </c:pt>
                <c:pt idx="236">
                  <c:v>1.8838304552590265E-2</c:v>
                </c:pt>
                <c:pt idx="237">
                  <c:v>1.8838304552590265E-2</c:v>
                </c:pt>
                <c:pt idx="238">
                  <c:v>1.8838304552590265E-2</c:v>
                </c:pt>
                <c:pt idx="239">
                  <c:v>1.8838304552590265E-2</c:v>
                </c:pt>
                <c:pt idx="240">
                  <c:v>1.8838304552590265E-2</c:v>
                </c:pt>
                <c:pt idx="241">
                  <c:v>1.8838304552590265E-2</c:v>
                </c:pt>
                <c:pt idx="242">
                  <c:v>1.8838304552590265E-2</c:v>
                </c:pt>
                <c:pt idx="243">
                  <c:v>1.8838304552590265E-2</c:v>
                </c:pt>
                <c:pt idx="244">
                  <c:v>1.8838304552590265E-2</c:v>
                </c:pt>
                <c:pt idx="245">
                  <c:v>1.8838304552590265E-2</c:v>
                </c:pt>
                <c:pt idx="246">
                  <c:v>1.8838304552590265E-2</c:v>
                </c:pt>
                <c:pt idx="247">
                  <c:v>1.8838304552590265E-2</c:v>
                </c:pt>
                <c:pt idx="248">
                  <c:v>1.8838304552590265E-2</c:v>
                </c:pt>
                <c:pt idx="249">
                  <c:v>1.8838304552590265E-2</c:v>
                </c:pt>
                <c:pt idx="250">
                  <c:v>1.8838304552590265E-2</c:v>
                </c:pt>
                <c:pt idx="251">
                  <c:v>1.8838304552590265E-2</c:v>
                </c:pt>
                <c:pt idx="252">
                  <c:v>1.8838304552590265E-2</c:v>
                </c:pt>
                <c:pt idx="253">
                  <c:v>1.8838304552590265E-2</c:v>
                </c:pt>
                <c:pt idx="254">
                  <c:v>1.8838304552590265E-2</c:v>
                </c:pt>
                <c:pt idx="255">
                  <c:v>1.8838304552590265E-2</c:v>
                </c:pt>
                <c:pt idx="256">
                  <c:v>1.8838304552590265E-2</c:v>
                </c:pt>
                <c:pt idx="257">
                  <c:v>1.8838304552590265E-2</c:v>
                </c:pt>
                <c:pt idx="258">
                  <c:v>1.8838304552590265E-2</c:v>
                </c:pt>
                <c:pt idx="259">
                  <c:v>1.8838304552590265E-2</c:v>
                </c:pt>
                <c:pt idx="260">
                  <c:v>1.8838304552590265E-2</c:v>
                </c:pt>
                <c:pt idx="261">
                  <c:v>1.8838304552590265E-2</c:v>
                </c:pt>
                <c:pt idx="262">
                  <c:v>1.8838304552590265E-2</c:v>
                </c:pt>
                <c:pt idx="263">
                  <c:v>1.8838304552590265E-2</c:v>
                </c:pt>
                <c:pt idx="264">
                  <c:v>1.8838304552590265E-2</c:v>
                </c:pt>
                <c:pt idx="265">
                  <c:v>1.8838304552590265E-2</c:v>
                </c:pt>
                <c:pt idx="266">
                  <c:v>1.8838304552590265E-2</c:v>
                </c:pt>
                <c:pt idx="267">
                  <c:v>1.8838304552590265E-2</c:v>
                </c:pt>
                <c:pt idx="268">
                  <c:v>1.8838304552590265E-2</c:v>
                </c:pt>
                <c:pt idx="269">
                  <c:v>1.8838304552590265E-2</c:v>
                </c:pt>
                <c:pt idx="270">
                  <c:v>1.8838304552590265E-2</c:v>
                </c:pt>
                <c:pt idx="271">
                  <c:v>1.8838304552590265E-2</c:v>
                </c:pt>
                <c:pt idx="272">
                  <c:v>1.8838304552590265E-2</c:v>
                </c:pt>
                <c:pt idx="273">
                  <c:v>1.8838304552590265E-2</c:v>
                </c:pt>
                <c:pt idx="274">
                  <c:v>1.8838304552590265E-2</c:v>
                </c:pt>
                <c:pt idx="275">
                  <c:v>1.8838304552590265E-2</c:v>
                </c:pt>
                <c:pt idx="276">
                  <c:v>1.8838304552590265E-2</c:v>
                </c:pt>
                <c:pt idx="277">
                  <c:v>1.8838304552590265E-2</c:v>
                </c:pt>
                <c:pt idx="278">
                  <c:v>1.8838304552590265E-2</c:v>
                </c:pt>
                <c:pt idx="279">
                  <c:v>1.8838304552590265E-2</c:v>
                </c:pt>
                <c:pt idx="280">
                  <c:v>1.8838304552590265E-2</c:v>
                </c:pt>
                <c:pt idx="281">
                  <c:v>1.8838304552590265E-2</c:v>
                </c:pt>
                <c:pt idx="282">
                  <c:v>1.8838304552590265E-2</c:v>
                </c:pt>
                <c:pt idx="283">
                  <c:v>1.8838304552590265E-2</c:v>
                </c:pt>
                <c:pt idx="284">
                  <c:v>1.8838304552590265E-2</c:v>
                </c:pt>
                <c:pt idx="285">
                  <c:v>1.8838304552590265E-2</c:v>
                </c:pt>
                <c:pt idx="286">
                  <c:v>1.8838304552590265E-2</c:v>
                </c:pt>
                <c:pt idx="287">
                  <c:v>1.8838304552590265E-2</c:v>
                </c:pt>
                <c:pt idx="288">
                  <c:v>1.8838304552590265E-2</c:v>
                </c:pt>
                <c:pt idx="289">
                  <c:v>1.8838304552590265E-2</c:v>
                </c:pt>
                <c:pt idx="290">
                  <c:v>1.8838304552590265E-2</c:v>
                </c:pt>
                <c:pt idx="291">
                  <c:v>1.8838304552590265E-2</c:v>
                </c:pt>
                <c:pt idx="292">
                  <c:v>1.8838304552590265E-2</c:v>
                </c:pt>
                <c:pt idx="293">
                  <c:v>1.8838304552590265E-2</c:v>
                </c:pt>
                <c:pt idx="294">
                  <c:v>1.8838304552590265E-2</c:v>
                </c:pt>
                <c:pt idx="295">
                  <c:v>1.8838304552590265E-2</c:v>
                </c:pt>
                <c:pt idx="296">
                  <c:v>1.8838304552590265E-2</c:v>
                </c:pt>
                <c:pt idx="297">
                  <c:v>1.8838304552590265E-2</c:v>
                </c:pt>
                <c:pt idx="298">
                  <c:v>1.8838304552590265E-2</c:v>
                </c:pt>
                <c:pt idx="299">
                  <c:v>1.8838304552590265E-2</c:v>
                </c:pt>
                <c:pt idx="300">
                  <c:v>1.8838304552590265E-2</c:v>
                </c:pt>
                <c:pt idx="301">
                  <c:v>1.8838304552590265E-2</c:v>
                </c:pt>
                <c:pt idx="302">
                  <c:v>1.8838304552590265E-2</c:v>
                </c:pt>
                <c:pt idx="303">
                  <c:v>1.8838304552590265E-2</c:v>
                </c:pt>
                <c:pt idx="304">
                  <c:v>1.8838304552590265E-2</c:v>
                </c:pt>
                <c:pt idx="305">
                  <c:v>1.8838304552590265E-2</c:v>
                </c:pt>
                <c:pt idx="306">
                  <c:v>1.8838304552590265E-2</c:v>
                </c:pt>
                <c:pt idx="307">
                  <c:v>1.8838304552590265E-2</c:v>
                </c:pt>
                <c:pt idx="308">
                  <c:v>1.8838304552590265E-2</c:v>
                </c:pt>
                <c:pt idx="309">
                  <c:v>1.8838304552590265E-2</c:v>
                </c:pt>
                <c:pt idx="310">
                  <c:v>1.8838304552590265E-2</c:v>
                </c:pt>
                <c:pt idx="311">
                  <c:v>1.8838304552590265E-2</c:v>
                </c:pt>
                <c:pt idx="312">
                  <c:v>1.8838304552590265E-2</c:v>
                </c:pt>
                <c:pt idx="313">
                  <c:v>1.8838304552590265E-2</c:v>
                </c:pt>
                <c:pt idx="314">
                  <c:v>1.8838304552590265E-2</c:v>
                </c:pt>
                <c:pt idx="315">
                  <c:v>1.8838304552590265E-2</c:v>
                </c:pt>
                <c:pt idx="316">
                  <c:v>1.8838304552590265E-2</c:v>
                </c:pt>
                <c:pt idx="317">
                  <c:v>1.8838304552590265E-2</c:v>
                </c:pt>
                <c:pt idx="318">
                  <c:v>1.8838304552590265E-2</c:v>
                </c:pt>
                <c:pt idx="319">
                  <c:v>1.8838304552590265E-2</c:v>
                </c:pt>
                <c:pt idx="320">
                  <c:v>1.8838304552590265E-2</c:v>
                </c:pt>
                <c:pt idx="321">
                  <c:v>1.8838304552590265E-2</c:v>
                </c:pt>
                <c:pt idx="322">
                  <c:v>1.8838304552590265E-2</c:v>
                </c:pt>
                <c:pt idx="323">
                  <c:v>1.8838304552590265E-2</c:v>
                </c:pt>
                <c:pt idx="324">
                  <c:v>1.8838304552590265E-2</c:v>
                </c:pt>
                <c:pt idx="325">
                  <c:v>1.8838304552590265E-2</c:v>
                </c:pt>
                <c:pt idx="326">
                  <c:v>1.8838304552590265E-2</c:v>
                </c:pt>
                <c:pt idx="327">
                  <c:v>1.8838304552590265E-2</c:v>
                </c:pt>
                <c:pt idx="328">
                  <c:v>1.8838304552590265E-2</c:v>
                </c:pt>
                <c:pt idx="329">
                  <c:v>1.8838304552590265E-2</c:v>
                </c:pt>
                <c:pt idx="330">
                  <c:v>1.8838304552590265E-2</c:v>
                </c:pt>
                <c:pt idx="331">
                  <c:v>1.8838304552590265E-2</c:v>
                </c:pt>
                <c:pt idx="332">
                  <c:v>1.8838304552590265E-2</c:v>
                </c:pt>
                <c:pt idx="333">
                  <c:v>1.8838304552590265E-2</c:v>
                </c:pt>
                <c:pt idx="334">
                  <c:v>1.8838304552590265E-2</c:v>
                </c:pt>
                <c:pt idx="335">
                  <c:v>1.8838304552590265E-2</c:v>
                </c:pt>
                <c:pt idx="336">
                  <c:v>1.8838304552590265E-2</c:v>
                </c:pt>
                <c:pt idx="337">
                  <c:v>1.8838304552590265E-2</c:v>
                </c:pt>
                <c:pt idx="338">
                  <c:v>1.8838304552590265E-2</c:v>
                </c:pt>
                <c:pt idx="339">
                  <c:v>1.8838304552590265E-2</c:v>
                </c:pt>
                <c:pt idx="340">
                  <c:v>1.8838304552590265E-2</c:v>
                </c:pt>
                <c:pt idx="341">
                  <c:v>1.8838304552590265E-2</c:v>
                </c:pt>
              </c:numCache>
            </c:numRef>
          </c:cat>
          <c:val>
            <c:numRef>
              <c:f>Sheet2!$M$4:$M$345</c:f>
              <c:numCache>
                <c:formatCode>0.000</c:formatCode>
                <c:ptCount val="342"/>
                <c:pt idx="0">
                  <c:v>1.8166666666666668E-2</c:v>
                </c:pt>
                <c:pt idx="1">
                  <c:v>1.8203E-2</c:v>
                </c:pt>
                <c:pt idx="2">
                  <c:v>0.34599506666666663</c:v>
                </c:pt>
                <c:pt idx="3">
                  <c:v>0.34599506666666663</c:v>
                </c:pt>
                <c:pt idx="4">
                  <c:v>0.40062586666666672</c:v>
                </c:pt>
                <c:pt idx="5">
                  <c:v>0.40062586666666672</c:v>
                </c:pt>
                <c:pt idx="6">
                  <c:v>0.41942109999999994</c:v>
                </c:pt>
                <c:pt idx="7">
                  <c:v>0.41942109999999994</c:v>
                </c:pt>
                <c:pt idx="8">
                  <c:v>0.43765679999999996</c:v>
                </c:pt>
                <c:pt idx="9">
                  <c:v>0.43765679999999996</c:v>
                </c:pt>
                <c:pt idx="10">
                  <c:v>0.47412820000000006</c:v>
                </c:pt>
                <c:pt idx="11">
                  <c:v>0.49236390000000002</c:v>
                </c:pt>
                <c:pt idx="12">
                  <c:v>0.51059959999999993</c:v>
                </c:pt>
                <c:pt idx="13">
                  <c:v>0.52883530000000001</c:v>
                </c:pt>
                <c:pt idx="14">
                  <c:v>0.56530669999999994</c:v>
                </c:pt>
                <c:pt idx="15">
                  <c:v>0.56530669999999994</c:v>
                </c:pt>
                <c:pt idx="16">
                  <c:v>0.58365866666666677</c:v>
                </c:pt>
                <c:pt idx="17">
                  <c:v>0.60189799999999993</c:v>
                </c:pt>
                <c:pt idx="18">
                  <c:v>0.62013733333333332</c:v>
                </c:pt>
                <c:pt idx="19">
                  <c:v>0.62038439999999995</c:v>
                </c:pt>
                <c:pt idx="20">
                  <c:v>0.62038439999999995</c:v>
                </c:pt>
                <c:pt idx="21">
                  <c:v>0.65687760000000006</c:v>
                </c:pt>
                <c:pt idx="22">
                  <c:v>0.67512420000000006</c:v>
                </c:pt>
                <c:pt idx="23">
                  <c:v>0.69337079999999995</c:v>
                </c:pt>
                <c:pt idx="24">
                  <c:v>0.69337079999999995</c:v>
                </c:pt>
                <c:pt idx="25">
                  <c:v>0.74811059999999996</c:v>
                </c:pt>
                <c:pt idx="26">
                  <c:v>0.76635720000000007</c:v>
                </c:pt>
                <c:pt idx="27">
                  <c:v>0.78476003333333333</c:v>
                </c:pt>
                <c:pt idx="28">
                  <c:v>0.78554120000000005</c:v>
                </c:pt>
                <c:pt idx="29">
                  <c:v>0.84034639999999994</c:v>
                </c:pt>
                <c:pt idx="30">
                  <c:v>0.85861480000000012</c:v>
                </c:pt>
                <c:pt idx="31">
                  <c:v>0.87688320000000008</c:v>
                </c:pt>
                <c:pt idx="32">
                  <c:v>0.89515160000000005</c:v>
                </c:pt>
                <c:pt idx="33">
                  <c:v>0.89515160000000005</c:v>
                </c:pt>
                <c:pt idx="34">
                  <c:v>0.8955076666666667</c:v>
                </c:pt>
                <c:pt idx="35">
                  <c:v>0.93205899999999997</c:v>
                </c:pt>
                <c:pt idx="36">
                  <c:v>0.95033466666666677</c:v>
                </c:pt>
                <c:pt idx="37">
                  <c:v>0.96861033333333335</c:v>
                </c:pt>
                <c:pt idx="38">
                  <c:v>0.98688600000000004</c:v>
                </c:pt>
                <c:pt idx="39">
                  <c:v>0.98688600000000004</c:v>
                </c:pt>
                <c:pt idx="40">
                  <c:v>1.0429556</c:v>
                </c:pt>
                <c:pt idx="41">
                  <c:v>1.0808367333333335</c:v>
                </c:pt>
                <c:pt idx="42">
                  <c:v>1.1357945333333335</c:v>
                </c:pt>
                <c:pt idx="43">
                  <c:v>1.1724330666666667</c:v>
                </c:pt>
                <c:pt idx="44">
                  <c:v>1.5937762</c:v>
                </c:pt>
                <c:pt idx="45">
                  <c:v>1.6304147333333336</c:v>
                </c:pt>
                <c:pt idx="46">
                  <c:v>1.8685651999999999</c:v>
                </c:pt>
                <c:pt idx="47">
                  <c:v>1.9418422666666668</c:v>
                </c:pt>
                <c:pt idx="48">
                  <c:v>1.9418422666666668</c:v>
                </c:pt>
                <c:pt idx="49">
                  <c:v>2.4017277999999997</c:v>
                </c:pt>
                <c:pt idx="50">
                  <c:v>2.6400672000000003</c:v>
                </c:pt>
                <c:pt idx="51">
                  <c:v>2.8050714000000005</c:v>
                </c:pt>
                <c:pt idx="52">
                  <c:v>2.8050714000000005</c:v>
                </c:pt>
                <c:pt idx="53">
                  <c:v>3.0984121999999998</c:v>
                </c:pt>
                <c:pt idx="54">
                  <c:v>3.5200895999999999</c:v>
                </c:pt>
                <c:pt idx="55">
                  <c:v>3.7400951999999998</c:v>
                </c:pt>
                <c:pt idx="56">
                  <c:v>3.9784346000000004</c:v>
                </c:pt>
                <c:pt idx="57">
                  <c:v>4.1801064000000006</c:v>
                </c:pt>
                <c:pt idx="58">
                  <c:v>4.1801064000000006</c:v>
                </c:pt>
                <c:pt idx="59">
                  <c:v>4.6017838000000006</c:v>
                </c:pt>
                <c:pt idx="60">
                  <c:v>4.5101148000000002</c:v>
                </c:pt>
                <c:pt idx="61">
                  <c:v>4.7117865999999999</c:v>
                </c:pt>
                <c:pt idx="62">
                  <c:v>4.7117865999999999</c:v>
                </c:pt>
                <c:pt idx="63">
                  <c:v>5.1151302000000003</c:v>
                </c:pt>
                <c:pt idx="64">
                  <c:v>5.3351357999999998</c:v>
                </c:pt>
                <c:pt idx="65">
                  <c:v>5.5455857333333336</c:v>
                </c:pt>
                <c:pt idx="66">
                  <c:v>5.857754466666667</c:v>
                </c:pt>
                <c:pt idx="67">
                  <c:v>6.0230202666666663</c:v>
                </c:pt>
                <c:pt idx="68">
                  <c:v>6.2801004000000011</c:v>
                </c:pt>
                <c:pt idx="69">
                  <c:v>6.4453662000000005</c:v>
                </c:pt>
                <c:pt idx="70">
                  <c:v>6.4453662000000005</c:v>
                </c:pt>
                <c:pt idx="71">
                  <c:v>6.4453662000000005</c:v>
                </c:pt>
                <c:pt idx="72">
                  <c:v>6.3168261333333335</c:v>
                </c:pt>
                <c:pt idx="73">
                  <c:v>6.3168261333333335</c:v>
                </c:pt>
                <c:pt idx="74">
                  <c:v>6.3168261333333335</c:v>
                </c:pt>
                <c:pt idx="75">
                  <c:v>6.3168261333333335</c:v>
                </c:pt>
                <c:pt idx="76">
                  <c:v>6.6840834666666664</c:v>
                </c:pt>
                <c:pt idx="77">
                  <c:v>6.9411635999999994</c:v>
                </c:pt>
                <c:pt idx="78">
                  <c:v>7.0329779333333331</c:v>
                </c:pt>
                <c:pt idx="79">
                  <c:v>7.0329779333333331</c:v>
                </c:pt>
                <c:pt idx="80">
                  <c:v>7.0880665333333344</c:v>
                </c:pt>
                <c:pt idx="81">
                  <c:v>7.1064294000000006</c:v>
                </c:pt>
                <c:pt idx="82">
                  <c:v>7.1064294000000006</c:v>
                </c:pt>
                <c:pt idx="83">
                  <c:v>7.1064294000000006</c:v>
                </c:pt>
                <c:pt idx="84">
                  <c:v>7.2900580666666679</c:v>
                </c:pt>
                <c:pt idx="85">
                  <c:v>6.9228007333333341</c:v>
                </c:pt>
                <c:pt idx="86">
                  <c:v>6.9228007333333341</c:v>
                </c:pt>
                <c:pt idx="87">
                  <c:v>7.0894690000000002</c:v>
                </c:pt>
                <c:pt idx="88">
                  <c:v>7.0894690000000002</c:v>
                </c:pt>
                <c:pt idx="89">
                  <c:v>7.1092416000000007</c:v>
                </c:pt>
                <c:pt idx="90">
                  <c:v>7.1092416000000007</c:v>
                </c:pt>
                <c:pt idx="91">
                  <c:v>7.1276117333333326</c:v>
                </c:pt>
                <c:pt idx="92">
                  <c:v>7.6787157333333331</c:v>
                </c:pt>
                <c:pt idx="93">
                  <c:v>7.6603456000000012</c:v>
                </c:pt>
                <c:pt idx="94">
                  <c:v>7.6449984000000004</c:v>
                </c:pt>
                <c:pt idx="95">
                  <c:v>7.6449984000000004</c:v>
                </c:pt>
                <c:pt idx="96">
                  <c:v>7.6449984000000004</c:v>
                </c:pt>
                <c:pt idx="97">
                  <c:v>7.6449984000000004</c:v>
                </c:pt>
                <c:pt idx="98">
                  <c:v>7.6449984000000004</c:v>
                </c:pt>
                <c:pt idx="99">
                  <c:v>7.6495328000000011</c:v>
                </c:pt>
                <c:pt idx="100">
                  <c:v>7.6586016000000008</c:v>
                </c:pt>
                <c:pt idx="101">
                  <c:v>7.6586016000000008</c:v>
                </c:pt>
                <c:pt idx="102">
                  <c:v>7.6586016000000008</c:v>
                </c:pt>
                <c:pt idx="103">
                  <c:v>7.6586016000000008</c:v>
                </c:pt>
                <c:pt idx="104">
                  <c:v>7.6586016000000008</c:v>
                </c:pt>
                <c:pt idx="105">
                  <c:v>7.6586016000000008</c:v>
                </c:pt>
                <c:pt idx="106">
                  <c:v>7.6586016000000008</c:v>
                </c:pt>
                <c:pt idx="107">
                  <c:v>7.9531632000000005</c:v>
                </c:pt>
                <c:pt idx="108">
                  <c:v>8.3029551000000001</c:v>
                </c:pt>
                <c:pt idx="109">
                  <c:v>8.8000278000000005</c:v>
                </c:pt>
                <c:pt idx="110">
                  <c:v>9.1866398999999994</c:v>
                </c:pt>
                <c:pt idx="111">
                  <c:v>9.1866398999999994</c:v>
                </c:pt>
                <c:pt idx="112">
                  <c:v>9.9782741999999995</c:v>
                </c:pt>
                <c:pt idx="113">
                  <c:v>9.9782741999999995</c:v>
                </c:pt>
                <c:pt idx="114">
                  <c:v>10.8251388</c:v>
                </c:pt>
                <c:pt idx="115">
                  <c:v>11.1565206</c:v>
                </c:pt>
                <c:pt idx="116">
                  <c:v>11.1565206</c:v>
                </c:pt>
                <c:pt idx="117">
                  <c:v>12.005754133333333</c:v>
                </c:pt>
                <c:pt idx="118">
                  <c:v>12.466097466666668</c:v>
                </c:pt>
                <c:pt idx="119">
                  <c:v>12.3187876</c:v>
                </c:pt>
                <c:pt idx="120">
                  <c:v>12.2083052</c:v>
                </c:pt>
                <c:pt idx="121">
                  <c:v>12.2083052</c:v>
                </c:pt>
                <c:pt idx="122">
                  <c:v>12.2083052</c:v>
                </c:pt>
                <c:pt idx="123">
                  <c:v>13.755058799999999</c:v>
                </c:pt>
                <c:pt idx="124">
                  <c:v>14.307470800000001</c:v>
                </c:pt>
                <c:pt idx="125">
                  <c:v>14.620504266666668</c:v>
                </c:pt>
                <c:pt idx="126">
                  <c:v>15.1360888</c:v>
                </c:pt>
                <c:pt idx="127">
                  <c:v>15.1360888</c:v>
                </c:pt>
                <c:pt idx="128">
                  <c:v>15.983120533333333</c:v>
                </c:pt>
                <c:pt idx="129">
                  <c:v>16.277740266666665</c:v>
                </c:pt>
                <c:pt idx="130">
                  <c:v>16.774911066666665</c:v>
                </c:pt>
                <c:pt idx="131">
                  <c:v>17.106358266666668</c:v>
                </c:pt>
                <c:pt idx="132">
                  <c:v>17.548287866666666</c:v>
                </c:pt>
                <c:pt idx="133">
                  <c:v>17.879735066666665</c:v>
                </c:pt>
                <c:pt idx="134">
                  <c:v>18.303250933333334</c:v>
                </c:pt>
                <c:pt idx="135">
                  <c:v>18.579456933333333</c:v>
                </c:pt>
                <c:pt idx="136">
                  <c:v>19.021386533333335</c:v>
                </c:pt>
                <c:pt idx="137">
                  <c:v>19.279178799999997</c:v>
                </c:pt>
                <c:pt idx="138">
                  <c:v>19.6852692</c:v>
                </c:pt>
                <c:pt idx="139">
                  <c:v>19.965682600000001</c:v>
                </c:pt>
                <c:pt idx="140">
                  <c:v>20.33439326666667</c:v>
                </c:pt>
                <c:pt idx="141">
                  <c:v>20.592490733333335</c:v>
                </c:pt>
                <c:pt idx="142">
                  <c:v>20.608724466666668</c:v>
                </c:pt>
                <c:pt idx="143">
                  <c:v>21.106876266666667</c:v>
                </c:pt>
                <c:pt idx="144">
                  <c:v>21.420527400000001</c:v>
                </c:pt>
                <c:pt idx="145">
                  <c:v>21.623478133333336</c:v>
                </c:pt>
                <c:pt idx="146">
                  <c:v>21.881779066666663</c:v>
                </c:pt>
                <c:pt idx="147">
                  <c:v>22.029379600000002</c:v>
                </c:pt>
                <c:pt idx="148">
                  <c:v>22.195430200000001</c:v>
                </c:pt>
                <c:pt idx="149">
                  <c:v>22.195430200000001</c:v>
                </c:pt>
                <c:pt idx="150">
                  <c:v>22.379930866666665</c:v>
                </c:pt>
                <c:pt idx="151">
                  <c:v>22.379930866666665</c:v>
                </c:pt>
                <c:pt idx="152">
                  <c:v>22.499489333333337</c:v>
                </c:pt>
                <c:pt idx="153">
                  <c:v>22.5585855</c:v>
                </c:pt>
                <c:pt idx="154">
                  <c:v>22.614012000000002</c:v>
                </c:pt>
                <c:pt idx="155">
                  <c:v>22.650962999999997</c:v>
                </c:pt>
                <c:pt idx="156">
                  <c:v>22.761816000000003</c:v>
                </c:pt>
                <c:pt idx="157">
                  <c:v>22.835718</c:v>
                </c:pt>
                <c:pt idx="158">
                  <c:v>22.891144499999999</c:v>
                </c:pt>
                <c:pt idx="159">
                  <c:v>22.932604466666668</c:v>
                </c:pt>
                <c:pt idx="160">
                  <c:v>22.9510836</c:v>
                </c:pt>
                <c:pt idx="161">
                  <c:v>22.9510836</c:v>
                </c:pt>
                <c:pt idx="162">
                  <c:v>22.673896600000003</c:v>
                </c:pt>
                <c:pt idx="163">
                  <c:v>22.433667866666671</c:v>
                </c:pt>
                <c:pt idx="164">
                  <c:v>22.064085200000001</c:v>
                </c:pt>
                <c:pt idx="165">
                  <c:v>21.657544266666669</c:v>
                </c:pt>
                <c:pt idx="166">
                  <c:v>21.008805333333331</c:v>
                </c:pt>
                <c:pt idx="167">
                  <c:v>21.008805333333331</c:v>
                </c:pt>
                <c:pt idx="168">
                  <c:v>21.008805333333331</c:v>
                </c:pt>
                <c:pt idx="169">
                  <c:v>18.845046333333336</c:v>
                </c:pt>
                <c:pt idx="170">
                  <c:v>18.845046333333336</c:v>
                </c:pt>
                <c:pt idx="171">
                  <c:v>13.814769</c:v>
                </c:pt>
                <c:pt idx="172">
                  <c:v>11.891427666666667</c:v>
                </c:pt>
                <c:pt idx="173">
                  <c:v>10.615364666666668</c:v>
                </c:pt>
                <c:pt idx="174">
                  <c:v>9.2283396666666668</c:v>
                </c:pt>
                <c:pt idx="175">
                  <c:v>6.8796440000000016</c:v>
                </c:pt>
                <c:pt idx="176">
                  <c:v>0.72125300000000003</c:v>
                </c:pt>
                <c:pt idx="177">
                  <c:v>0.75824033333333329</c:v>
                </c:pt>
                <c:pt idx="178">
                  <c:v>0.75824033333333329</c:v>
                </c:pt>
                <c:pt idx="179">
                  <c:v>0.77673400000000015</c:v>
                </c:pt>
                <c:pt idx="180">
                  <c:v>0.77673400000000015</c:v>
                </c:pt>
                <c:pt idx="181">
                  <c:v>0.79522766666666667</c:v>
                </c:pt>
                <c:pt idx="182">
                  <c:v>0.79538390000000003</c:v>
                </c:pt>
                <c:pt idx="183">
                  <c:v>0.81468053333333346</c:v>
                </c:pt>
                <c:pt idx="184">
                  <c:v>0.81468053333333346</c:v>
                </c:pt>
                <c:pt idx="185">
                  <c:v>0.81468053333333346</c:v>
                </c:pt>
                <c:pt idx="186">
                  <c:v>0.81468053333333346</c:v>
                </c:pt>
                <c:pt idx="187">
                  <c:v>0.85171146666666664</c:v>
                </c:pt>
                <c:pt idx="188">
                  <c:v>0.85171146666666664</c:v>
                </c:pt>
                <c:pt idx="189">
                  <c:v>0.85171146666666664</c:v>
                </c:pt>
                <c:pt idx="190">
                  <c:v>0.85171146666666664</c:v>
                </c:pt>
                <c:pt idx="191">
                  <c:v>0.85171146666666664</c:v>
                </c:pt>
                <c:pt idx="192">
                  <c:v>0.85171146666666664</c:v>
                </c:pt>
                <c:pt idx="193">
                  <c:v>0.38882480000000003</c:v>
                </c:pt>
                <c:pt idx="194">
                  <c:v>0.35179386666666668</c:v>
                </c:pt>
                <c:pt idx="195">
                  <c:v>0.31476293333333333</c:v>
                </c:pt>
                <c:pt idx="196">
                  <c:v>0.29624746666666668</c:v>
                </c:pt>
                <c:pt idx="197">
                  <c:v>0.29624746666666668</c:v>
                </c:pt>
                <c:pt idx="198">
                  <c:v>0.29624746666666668</c:v>
                </c:pt>
                <c:pt idx="199">
                  <c:v>0.29624746666666668</c:v>
                </c:pt>
                <c:pt idx="200">
                  <c:v>0.29624746666666668</c:v>
                </c:pt>
                <c:pt idx="201">
                  <c:v>0.29624746666666668</c:v>
                </c:pt>
                <c:pt idx="202">
                  <c:v>0.29624746666666668</c:v>
                </c:pt>
                <c:pt idx="203">
                  <c:v>0.29624746666666668</c:v>
                </c:pt>
                <c:pt idx="204">
                  <c:v>0.29624746666666668</c:v>
                </c:pt>
                <c:pt idx="205">
                  <c:v>0.29624746666666668</c:v>
                </c:pt>
                <c:pt idx="206">
                  <c:v>0.29624746666666668</c:v>
                </c:pt>
                <c:pt idx="207">
                  <c:v>0.25921653333333333</c:v>
                </c:pt>
                <c:pt idx="208">
                  <c:v>0.25921653333333333</c:v>
                </c:pt>
                <c:pt idx="209">
                  <c:v>0.24070106666666671</c:v>
                </c:pt>
                <c:pt idx="210">
                  <c:v>0.24070106666666671</c:v>
                </c:pt>
                <c:pt idx="211">
                  <c:v>0.22218560000000001</c:v>
                </c:pt>
                <c:pt idx="212">
                  <c:v>0.22218560000000001</c:v>
                </c:pt>
                <c:pt idx="213">
                  <c:v>0.22218560000000001</c:v>
                </c:pt>
                <c:pt idx="214">
                  <c:v>0.20367013333333336</c:v>
                </c:pt>
                <c:pt idx="215">
                  <c:v>0.20367013333333336</c:v>
                </c:pt>
                <c:pt idx="216">
                  <c:v>0.20367013333333336</c:v>
                </c:pt>
                <c:pt idx="217">
                  <c:v>0.20367013333333336</c:v>
                </c:pt>
                <c:pt idx="218">
                  <c:v>0.20367013333333336</c:v>
                </c:pt>
                <c:pt idx="219">
                  <c:v>0.20367013333333336</c:v>
                </c:pt>
                <c:pt idx="220">
                  <c:v>0.16663920000000002</c:v>
                </c:pt>
                <c:pt idx="221">
                  <c:v>0.16663920000000002</c:v>
                </c:pt>
                <c:pt idx="222">
                  <c:v>0.14812373333333334</c:v>
                </c:pt>
                <c:pt idx="223">
                  <c:v>0.14812373333333334</c:v>
                </c:pt>
                <c:pt idx="224">
                  <c:v>0.12960826666666667</c:v>
                </c:pt>
                <c:pt idx="225">
                  <c:v>0.12960826666666667</c:v>
                </c:pt>
                <c:pt idx="226">
                  <c:v>0.12960826666666667</c:v>
                </c:pt>
                <c:pt idx="227">
                  <c:v>0.11109280000000001</c:v>
                </c:pt>
                <c:pt idx="228">
                  <c:v>0.11109280000000001</c:v>
                </c:pt>
                <c:pt idx="229">
                  <c:v>0.11109280000000001</c:v>
                </c:pt>
                <c:pt idx="230">
                  <c:v>0.11109280000000001</c:v>
                </c:pt>
                <c:pt idx="231">
                  <c:v>0.11109280000000001</c:v>
                </c:pt>
                <c:pt idx="232">
                  <c:v>0.11109280000000001</c:v>
                </c:pt>
                <c:pt idx="233">
                  <c:v>7.406186666666667E-2</c:v>
                </c:pt>
                <c:pt idx="234">
                  <c:v>7.406186666666667E-2</c:v>
                </c:pt>
                <c:pt idx="235">
                  <c:v>7.406186666666667E-2</c:v>
                </c:pt>
                <c:pt idx="236">
                  <c:v>5.5546400000000003E-2</c:v>
                </c:pt>
                <c:pt idx="237">
                  <c:v>5.5546400000000003E-2</c:v>
                </c:pt>
                <c:pt idx="238">
                  <c:v>5.5546400000000003E-2</c:v>
                </c:pt>
                <c:pt idx="239">
                  <c:v>3.7030933333333335E-2</c:v>
                </c:pt>
                <c:pt idx="240">
                  <c:v>3.7030933333333335E-2</c:v>
                </c:pt>
                <c:pt idx="241">
                  <c:v>3.7030933333333335E-2</c:v>
                </c:pt>
                <c:pt idx="242">
                  <c:v>3.7030933333333335E-2</c:v>
                </c:pt>
                <c:pt idx="243">
                  <c:v>3.7030933333333335E-2</c:v>
                </c:pt>
                <c:pt idx="244">
                  <c:v>3.7030933333333335E-2</c:v>
                </c:pt>
                <c:pt idx="245">
                  <c:v>1.8515466666666668E-2</c:v>
                </c:pt>
                <c:pt idx="246">
                  <c:v>1.8515466666666668E-2</c:v>
                </c:pt>
                <c:pt idx="247">
                  <c:v>1.8515466666666668E-2</c:v>
                </c:pt>
                <c:pt idx="248">
                  <c:v>1.8515466666666668E-2</c:v>
                </c:pt>
                <c:pt idx="249">
                  <c:v>1.8515466666666668E-2</c:v>
                </c:pt>
                <c:pt idx="250">
                  <c:v>1.8515466666666668E-2</c:v>
                </c:pt>
                <c:pt idx="251">
                  <c:v>1.8515466666666668E-2</c:v>
                </c:pt>
                <c:pt idx="252">
                  <c:v>1.8515466666666668E-2</c:v>
                </c:pt>
                <c:pt idx="253">
                  <c:v>1.8515466666666668E-2</c:v>
                </c:pt>
                <c:pt idx="254">
                  <c:v>1.8515466666666668E-2</c:v>
                </c:pt>
                <c:pt idx="255">
                  <c:v>3.7030933333333335E-2</c:v>
                </c:pt>
                <c:pt idx="256">
                  <c:v>3.7030933333333335E-2</c:v>
                </c:pt>
                <c:pt idx="257">
                  <c:v>3.7030933333333335E-2</c:v>
                </c:pt>
                <c:pt idx="258">
                  <c:v>3.7030933333333335E-2</c:v>
                </c:pt>
                <c:pt idx="259">
                  <c:v>3.7030933333333335E-2</c:v>
                </c:pt>
                <c:pt idx="260">
                  <c:v>5.5546400000000003E-2</c:v>
                </c:pt>
                <c:pt idx="261">
                  <c:v>5.5546400000000003E-2</c:v>
                </c:pt>
                <c:pt idx="262">
                  <c:v>5.5546400000000003E-2</c:v>
                </c:pt>
                <c:pt idx="263">
                  <c:v>5.5546400000000003E-2</c:v>
                </c:pt>
                <c:pt idx="264">
                  <c:v>5.5546400000000003E-2</c:v>
                </c:pt>
                <c:pt idx="265">
                  <c:v>7.406186666666667E-2</c:v>
                </c:pt>
                <c:pt idx="266">
                  <c:v>7.406186666666667E-2</c:v>
                </c:pt>
                <c:pt idx="267">
                  <c:v>7.406186666666667E-2</c:v>
                </c:pt>
                <c:pt idx="268">
                  <c:v>7.406186666666667E-2</c:v>
                </c:pt>
                <c:pt idx="269">
                  <c:v>7.406186666666667E-2</c:v>
                </c:pt>
                <c:pt idx="270">
                  <c:v>7.406186666666667E-2</c:v>
                </c:pt>
                <c:pt idx="271">
                  <c:v>7.406186666666667E-2</c:v>
                </c:pt>
                <c:pt idx="272">
                  <c:v>7.406186666666667E-2</c:v>
                </c:pt>
                <c:pt idx="273">
                  <c:v>7.406186666666667E-2</c:v>
                </c:pt>
                <c:pt idx="274">
                  <c:v>7.406186666666667E-2</c:v>
                </c:pt>
                <c:pt idx="275">
                  <c:v>0.11109280000000001</c:v>
                </c:pt>
                <c:pt idx="276">
                  <c:v>0.11109280000000001</c:v>
                </c:pt>
                <c:pt idx="277">
                  <c:v>0.11109280000000001</c:v>
                </c:pt>
                <c:pt idx="278">
                  <c:v>0.11109280000000001</c:v>
                </c:pt>
                <c:pt idx="279">
                  <c:v>0.11109280000000001</c:v>
                </c:pt>
                <c:pt idx="280">
                  <c:v>0.11109280000000001</c:v>
                </c:pt>
                <c:pt idx="281">
                  <c:v>0.12960826666666667</c:v>
                </c:pt>
                <c:pt idx="282">
                  <c:v>0.12960826666666667</c:v>
                </c:pt>
                <c:pt idx="283">
                  <c:v>0.12960826666666667</c:v>
                </c:pt>
                <c:pt idx="284">
                  <c:v>0.12960826666666667</c:v>
                </c:pt>
                <c:pt idx="285">
                  <c:v>0.12960826666666667</c:v>
                </c:pt>
                <c:pt idx="286">
                  <c:v>0.12960826666666667</c:v>
                </c:pt>
                <c:pt idx="287">
                  <c:v>0.12960826666666667</c:v>
                </c:pt>
                <c:pt idx="288">
                  <c:v>0.12960826666666667</c:v>
                </c:pt>
                <c:pt idx="289">
                  <c:v>0.12960826666666667</c:v>
                </c:pt>
                <c:pt idx="290">
                  <c:v>0.12960826666666667</c:v>
                </c:pt>
                <c:pt idx="291">
                  <c:v>0.14812373333333334</c:v>
                </c:pt>
                <c:pt idx="292">
                  <c:v>0.14812373333333334</c:v>
                </c:pt>
                <c:pt idx="293">
                  <c:v>0.14812373333333334</c:v>
                </c:pt>
                <c:pt idx="294">
                  <c:v>0.14812373333333334</c:v>
                </c:pt>
                <c:pt idx="295">
                  <c:v>0.16663920000000002</c:v>
                </c:pt>
                <c:pt idx="296">
                  <c:v>0.16663920000000002</c:v>
                </c:pt>
                <c:pt idx="297">
                  <c:v>0.16663920000000002</c:v>
                </c:pt>
                <c:pt idx="298">
                  <c:v>0.16663920000000002</c:v>
                </c:pt>
                <c:pt idx="299">
                  <c:v>0.16663920000000002</c:v>
                </c:pt>
                <c:pt idx="300">
                  <c:v>0.16663920000000002</c:v>
                </c:pt>
                <c:pt idx="301">
                  <c:v>0.16663920000000002</c:v>
                </c:pt>
                <c:pt idx="302">
                  <c:v>0.16663920000000002</c:v>
                </c:pt>
                <c:pt idx="303">
                  <c:v>0.16663920000000002</c:v>
                </c:pt>
                <c:pt idx="304">
                  <c:v>0.16663920000000002</c:v>
                </c:pt>
                <c:pt idx="305">
                  <c:v>0.16663920000000002</c:v>
                </c:pt>
                <c:pt idx="306">
                  <c:v>0.16663920000000002</c:v>
                </c:pt>
                <c:pt idx="307">
                  <c:v>0.16663920000000002</c:v>
                </c:pt>
                <c:pt idx="308">
                  <c:v>0.16663920000000002</c:v>
                </c:pt>
                <c:pt idx="309">
                  <c:v>0.16663920000000002</c:v>
                </c:pt>
                <c:pt idx="310">
                  <c:v>0.16663920000000002</c:v>
                </c:pt>
                <c:pt idx="311">
                  <c:v>0.16663920000000002</c:v>
                </c:pt>
                <c:pt idx="312">
                  <c:v>0.16663920000000002</c:v>
                </c:pt>
                <c:pt idx="313">
                  <c:v>0.16663920000000002</c:v>
                </c:pt>
                <c:pt idx="314">
                  <c:v>0.16663920000000002</c:v>
                </c:pt>
                <c:pt idx="315">
                  <c:v>0.20367013333333336</c:v>
                </c:pt>
                <c:pt idx="316">
                  <c:v>0.20367013333333336</c:v>
                </c:pt>
                <c:pt idx="317">
                  <c:v>0.20367013333333336</c:v>
                </c:pt>
                <c:pt idx="318">
                  <c:v>0.20367013333333336</c:v>
                </c:pt>
                <c:pt idx="319">
                  <c:v>0.20367013333333336</c:v>
                </c:pt>
                <c:pt idx="320">
                  <c:v>0.20367013333333336</c:v>
                </c:pt>
                <c:pt idx="321">
                  <c:v>0.20367013333333336</c:v>
                </c:pt>
                <c:pt idx="322">
                  <c:v>0.20367013333333336</c:v>
                </c:pt>
                <c:pt idx="323">
                  <c:v>0.20367013333333336</c:v>
                </c:pt>
                <c:pt idx="324">
                  <c:v>0.22218560000000001</c:v>
                </c:pt>
                <c:pt idx="325">
                  <c:v>7.406186666666667E-2</c:v>
                </c:pt>
                <c:pt idx="326">
                  <c:v>5.5546400000000003E-2</c:v>
                </c:pt>
                <c:pt idx="327">
                  <c:v>3.7030933333333335E-2</c:v>
                </c:pt>
                <c:pt idx="328">
                  <c:v>1.8515466666666668E-2</c:v>
                </c:pt>
                <c:pt idx="329">
                  <c:v>0.12960826666666667</c:v>
                </c:pt>
                <c:pt idx="330">
                  <c:v>0.11109280000000001</c:v>
                </c:pt>
                <c:pt idx="331">
                  <c:v>0.11109280000000001</c:v>
                </c:pt>
                <c:pt idx="332">
                  <c:v>7.406186666666667E-2</c:v>
                </c:pt>
                <c:pt idx="333">
                  <c:v>5.5546400000000003E-2</c:v>
                </c:pt>
                <c:pt idx="334">
                  <c:v>5.5546400000000003E-2</c:v>
                </c:pt>
                <c:pt idx="335">
                  <c:v>3.7030933333333335E-2</c:v>
                </c:pt>
                <c:pt idx="336">
                  <c:v>1.8515466666666668E-2</c:v>
                </c:pt>
                <c:pt idx="337">
                  <c:v>1.8515466666666668E-2</c:v>
                </c:pt>
                <c:pt idx="338">
                  <c:v>3.7030933333333335E-2</c:v>
                </c:pt>
                <c:pt idx="339">
                  <c:v>5.5546400000000003E-2</c:v>
                </c:pt>
                <c:pt idx="340">
                  <c:v>7.406186666666667E-2</c:v>
                </c:pt>
                <c:pt idx="341">
                  <c:v>7.406186666666667E-2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306B-4279-BD51-A10EE9FCC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16259600"/>
        <c:axId val="316260080"/>
      </c:lineChart>
      <c:catAx>
        <c:axId val="316259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d-ID" sz="10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True Strain 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id-ID"/>
            </a:p>
          </c:txPr>
        </c:title>
        <c:numFmt formatCode="0.0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16260080"/>
        <c:crosses val="autoZero"/>
        <c:auto val="1"/>
        <c:lblAlgn val="ctr"/>
        <c:lblOffset val="100"/>
        <c:noMultiLvlLbl val="0"/>
      </c:catAx>
      <c:valAx>
        <c:axId val="3162600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id-ID" sz="10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True Stress (Mpa)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ysClr val="windowText" lastClr="000000"/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316259600"/>
        <c:crossesAt val="1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147390</xdr:colOff>
      <xdr:row>1</xdr:row>
      <xdr:rowOff>101228</xdr:rowOff>
    </xdr:from>
    <xdr:to>
      <xdr:col>28</xdr:col>
      <xdr:colOff>452190</xdr:colOff>
      <xdr:row>16</xdr:row>
      <xdr:rowOff>39369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BF7C714-B5B6-DBFD-C46F-A2E2A8A2026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344"/>
  <sheetViews>
    <sheetView zoomScale="115" zoomScaleNormal="115" workbookViewId="0">
      <selection activeCell="E4" sqref="E4"/>
    </sheetView>
  </sheetViews>
  <sheetFormatPr defaultRowHeight="14.4" x14ac:dyDescent="0.3"/>
  <sheetData>
    <row r="2" spans="1:7" x14ac:dyDescent="0.3">
      <c r="A2" s="16" t="s">
        <v>18</v>
      </c>
      <c r="B2" s="16" t="s">
        <v>19</v>
      </c>
      <c r="C2" s="15"/>
      <c r="E2" s="15" t="s">
        <v>20</v>
      </c>
    </row>
    <row r="3" spans="1:7" x14ac:dyDescent="0.3">
      <c r="A3" s="17">
        <v>0.2</v>
      </c>
      <c r="B3" s="17">
        <v>0</v>
      </c>
      <c r="E3">
        <f>A3*9.81</f>
        <v>1.9620000000000002</v>
      </c>
      <c r="G3" s="17">
        <f>0.1+A3</f>
        <v>0.30000000000000004</v>
      </c>
    </row>
    <row r="4" spans="1:7" x14ac:dyDescent="0.3">
      <c r="A4" s="17">
        <v>0.2</v>
      </c>
      <c r="B4" s="17">
        <v>0.1</v>
      </c>
      <c r="E4">
        <f t="shared" ref="E4:E67" si="0">A4*9.81</f>
        <v>1.9620000000000002</v>
      </c>
      <c r="G4" s="17">
        <f>0.05+A4</f>
        <v>0.25</v>
      </c>
    </row>
    <row r="5" spans="1:7" x14ac:dyDescent="0.3">
      <c r="A5" s="17">
        <v>3.8</v>
      </c>
      <c r="B5" s="17">
        <v>0.12</v>
      </c>
      <c r="E5">
        <f t="shared" si="0"/>
        <v>37.277999999999999</v>
      </c>
      <c r="G5" s="17">
        <f t="shared" ref="G5" si="1">0.1+A5</f>
        <v>3.9</v>
      </c>
    </row>
    <row r="6" spans="1:7" x14ac:dyDescent="0.3">
      <c r="A6" s="17">
        <v>3.8</v>
      </c>
      <c r="B6" s="17">
        <v>0.12</v>
      </c>
      <c r="E6">
        <f t="shared" si="0"/>
        <v>37.277999999999999</v>
      </c>
      <c r="G6" s="17">
        <f t="shared" ref="G6" si="2">0.05+A6</f>
        <v>3.8499999999999996</v>
      </c>
    </row>
    <row r="7" spans="1:7" x14ac:dyDescent="0.3">
      <c r="A7" s="17">
        <v>4.4000000000000004</v>
      </c>
      <c r="B7" s="17">
        <v>0.12</v>
      </c>
      <c r="E7">
        <f t="shared" si="0"/>
        <v>43.164000000000009</v>
      </c>
      <c r="G7" s="17">
        <f t="shared" ref="G7" si="3">0.1+A7</f>
        <v>4.5</v>
      </c>
    </row>
    <row r="8" spans="1:7" x14ac:dyDescent="0.3">
      <c r="A8" s="17">
        <v>4.4000000000000004</v>
      </c>
      <c r="B8" s="17">
        <v>0.12</v>
      </c>
      <c r="E8">
        <f t="shared" si="0"/>
        <v>43.164000000000009</v>
      </c>
      <c r="G8" s="17">
        <f t="shared" ref="G8" si="4">0.05+A8</f>
        <v>4.45</v>
      </c>
    </row>
    <row r="9" spans="1:7" x14ac:dyDescent="0.3">
      <c r="A9" s="17">
        <v>4.5999999999999996</v>
      </c>
      <c r="B9" s="17">
        <v>0.19</v>
      </c>
      <c r="E9">
        <f t="shared" si="0"/>
        <v>45.125999999999998</v>
      </c>
      <c r="G9" s="17">
        <f t="shared" ref="G9" si="5">0.1+A9</f>
        <v>4.6999999999999993</v>
      </c>
    </row>
    <row r="10" spans="1:7" x14ac:dyDescent="0.3">
      <c r="A10" s="17">
        <v>4.5999999999999996</v>
      </c>
      <c r="B10" s="17">
        <v>0.19</v>
      </c>
      <c r="E10">
        <f t="shared" si="0"/>
        <v>45.125999999999998</v>
      </c>
      <c r="G10" s="17">
        <f t="shared" ref="G10" si="6">0.05+A10</f>
        <v>4.6499999999999995</v>
      </c>
    </row>
    <row r="11" spans="1:7" x14ac:dyDescent="0.3">
      <c r="A11" s="17">
        <v>4.8</v>
      </c>
      <c r="B11" s="17">
        <v>0.19</v>
      </c>
      <c r="E11">
        <f t="shared" si="0"/>
        <v>47.088000000000001</v>
      </c>
      <c r="G11" s="17">
        <f t="shared" ref="G11" si="7">0.1+A11</f>
        <v>4.8999999999999995</v>
      </c>
    </row>
    <row r="12" spans="1:7" x14ac:dyDescent="0.3">
      <c r="A12" s="17">
        <v>4.8</v>
      </c>
      <c r="B12" s="17">
        <v>0.19</v>
      </c>
      <c r="E12">
        <f t="shared" si="0"/>
        <v>47.088000000000001</v>
      </c>
      <c r="G12" s="17">
        <f t="shared" ref="G12" si="8">0.05+A12</f>
        <v>4.8499999999999996</v>
      </c>
    </row>
    <row r="13" spans="1:7" x14ac:dyDescent="0.3">
      <c r="A13" s="17">
        <v>5.2</v>
      </c>
      <c r="B13" s="17">
        <v>0.19</v>
      </c>
      <c r="E13">
        <f t="shared" si="0"/>
        <v>51.012000000000008</v>
      </c>
      <c r="G13" s="17">
        <f t="shared" ref="G13" si="9">0.1+A13</f>
        <v>5.3</v>
      </c>
    </row>
    <row r="14" spans="1:7" x14ac:dyDescent="0.3">
      <c r="A14" s="17">
        <v>5.4</v>
      </c>
      <c r="B14" s="17">
        <v>0.19</v>
      </c>
      <c r="E14">
        <f t="shared" si="0"/>
        <v>52.974000000000004</v>
      </c>
      <c r="G14" s="17">
        <f t="shared" ref="G14" si="10">0.05+A14</f>
        <v>5.45</v>
      </c>
    </row>
    <row r="15" spans="1:7" x14ac:dyDescent="0.3">
      <c r="A15" s="17">
        <v>5.6</v>
      </c>
      <c r="B15" s="17">
        <v>0.19</v>
      </c>
      <c r="E15">
        <f t="shared" si="0"/>
        <v>54.936</v>
      </c>
      <c r="G15" s="17">
        <f t="shared" ref="G15" si="11">0.1+A15</f>
        <v>5.6999999999999993</v>
      </c>
    </row>
    <row r="16" spans="1:7" x14ac:dyDescent="0.3">
      <c r="A16" s="17">
        <v>5.8</v>
      </c>
      <c r="B16" s="17">
        <v>0.19</v>
      </c>
      <c r="E16">
        <f t="shared" si="0"/>
        <v>56.898000000000003</v>
      </c>
      <c r="G16" s="17">
        <f t="shared" ref="G16" si="12">0.05+A16</f>
        <v>5.85</v>
      </c>
    </row>
    <row r="17" spans="1:7" x14ac:dyDescent="0.3">
      <c r="A17" s="17">
        <v>6.2</v>
      </c>
      <c r="B17" s="17">
        <v>0.19</v>
      </c>
      <c r="E17">
        <f t="shared" si="0"/>
        <v>60.822000000000003</v>
      </c>
      <c r="G17" s="17">
        <f t="shared" ref="G17" si="13">0.1+A17</f>
        <v>6.3</v>
      </c>
    </row>
    <row r="18" spans="1:7" x14ac:dyDescent="0.3">
      <c r="A18" s="17">
        <v>6.2</v>
      </c>
      <c r="B18" s="17">
        <v>0.19</v>
      </c>
      <c r="E18">
        <f t="shared" si="0"/>
        <v>60.822000000000003</v>
      </c>
      <c r="G18" s="17">
        <f t="shared" ref="G18" si="14">0.05+A18</f>
        <v>6.25</v>
      </c>
    </row>
    <row r="19" spans="1:7" x14ac:dyDescent="0.3">
      <c r="A19" s="17">
        <v>6.4</v>
      </c>
      <c r="B19" s="17">
        <v>0.2</v>
      </c>
      <c r="E19">
        <f t="shared" si="0"/>
        <v>62.784000000000006</v>
      </c>
      <c r="G19" s="17">
        <f t="shared" ref="G19" si="15">0.1+A19</f>
        <v>6.5</v>
      </c>
    </row>
    <row r="20" spans="1:7" x14ac:dyDescent="0.3">
      <c r="A20" s="17">
        <v>6.6</v>
      </c>
      <c r="B20" s="17">
        <v>0.2</v>
      </c>
      <c r="E20">
        <f t="shared" si="0"/>
        <v>64.745999999999995</v>
      </c>
      <c r="G20" s="17">
        <f t="shared" ref="G20" si="16">0.05+A20</f>
        <v>6.6499999999999995</v>
      </c>
    </row>
    <row r="21" spans="1:7" x14ac:dyDescent="0.3">
      <c r="A21" s="17">
        <v>6.8</v>
      </c>
      <c r="B21" s="17">
        <v>0.2</v>
      </c>
      <c r="E21">
        <f t="shared" si="0"/>
        <v>66.707999999999998</v>
      </c>
      <c r="G21" s="17">
        <f t="shared" ref="G21" si="17">0.1+A21</f>
        <v>6.8999999999999995</v>
      </c>
    </row>
    <row r="22" spans="1:7" x14ac:dyDescent="0.3">
      <c r="A22" s="17">
        <v>6.8</v>
      </c>
      <c r="B22" s="17">
        <v>0.22</v>
      </c>
      <c r="E22">
        <f t="shared" si="0"/>
        <v>66.707999999999998</v>
      </c>
      <c r="G22" s="17">
        <f t="shared" ref="G22" si="18">0.05+A22</f>
        <v>6.85</v>
      </c>
    </row>
    <row r="23" spans="1:7" x14ac:dyDescent="0.3">
      <c r="A23" s="17">
        <v>6.8</v>
      </c>
      <c r="B23" s="17">
        <v>0.22</v>
      </c>
      <c r="E23">
        <f t="shared" si="0"/>
        <v>66.707999999999998</v>
      </c>
      <c r="G23" s="17">
        <f t="shared" ref="G23" si="19">0.1+A23</f>
        <v>6.8999999999999995</v>
      </c>
    </row>
    <row r="24" spans="1:7" x14ac:dyDescent="0.3">
      <c r="A24" s="17">
        <v>7.2</v>
      </c>
      <c r="B24" s="17">
        <v>0.22</v>
      </c>
      <c r="E24">
        <f t="shared" si="0"/>
        <v>70.632000000000005</v>
      </c>
      <c r="G24" s="17">
        <f t="shared" ref="G24" si="20">0.05+A24</f>
        <v>7.25</v>
      </c>
    </row>
    <row r="25" spans="1:7" x14ac:dyDescent="0.3">
      <c r="A25" s="17">
        <v>7.4</v>
      </c>
      <c r="B25" s="17">
        <v>0.22</v>
      </c>
      <c r="E25">
        <f t="shared" si="0"/>
        <v>72.594000000000008</v>
      </c>
      <c r="G25" s="17">
        <f t="shared" ref="G25" si="21">0.1+A25</f>
        <v>7.5</v>
      </c>
    </row>
    <row r="26" spans="1:7" x14ac:dyDescent="0.3">
      <c r="A26" s="17">
        <v>7.6</v>
      </c>
      <c r="B26" s="17">
        <v>0.22</v>
      </c>
      <c r="E26">
        <f t="shared" si="0"/>
        <v>74.555999999999997</v>
      </c>
      <c r="G26" s="17">
        <f t="shared" ref="G26" si="22">0.05+A26</f>
        <v>7.6499999999999995</v>
      </c>
    </row>
    <row r="27" spans="1:7" x14ac:dyDescent="0.3">
      <c r="A27" s="17">
        <v>7.6</v>
      </c>
      <c r="B27" s="17">
        <v>0.22</v>
      </c>
      <c r="E27">
        <f t="shared" si="0"/>
        <v>74.555999999999997</v>
      </c>
      <c r="G27" s="17">
        <f t="shared" ref="G27" si="23">0.1+A27</f>
        <v>7.6999999999999993</v>
      </c>
    </row>
    <row r="28" spans="1:7" x14ac:dyDescent="0.3">
      <c r="A28" s="17">
        <v>8.1999999999999993</v>
      </c>
      <c r="B28" s="17">
        <v>0.22</v>
      </c>
      <c r="E28">
        <f t="shared" si="0"/>
        <v>80.441999999999993</v>
      </c>
      <c r="G28" s="17">
        <f t="shared" ref="G28" si="24">0.05+A28</f>
        <v>8.25</v>
      </c>
    </row>
    <row r="29" spans="1:7" x14ac:dyDescent="0.3">
      <c r="A29" s="17">
        <v>8.4</v>
      </c>
      <c r="B29" s="17">
        <v>0.22</v>
      </c>
      <c r="E29">
        <f t="shared" si="0"/>
        <v>82.404000000000011</v>
      </c>
      <c r="G29" s="17">
        <f t="shared" ref="G29" si="25">0.1+A29</f>
        <v>8.5</v>
      </c>
    </row>
    <row r="30" spans="1:7" x14ac:dyDescent="0.3">
      <c r="A30" s="17">
        <v>8.6</v>
      </c>
      <c r="B30" s="17">
        <v>0.23</v>
      </c>
      <c r="E30">
        <f t="shared" si="0"/>
        <v>84.366</v>
      </c>
      <c r="G30" s="17">
        <f t="shared" ref="G30" si="26">0.05+A30</f>
        <v>8.65</v>
      </c>
    </row>
    <row r="31" spans="1:7" x14ac:dyDescent="0.3">
      <c r="A31" s="17">
        <v>8.6</v>
      </c>
      <c r="B31" s="17">
        <v>0.28000000000000003</v>
      </c>
      <c r="E31">
        <f t="shared" si="0"/>
        <v>84.366</v>
      </c>
      <c r="G31" s="17">
        <f t="shared" ref="G31" si="27">0.1+A31</f>
        <v>8.6999999999999993</v>
      </c>
    </row>
    <row r="32" spans="1:7" x14ac:dyDescent="0.3">
      <c r="A32" s="17">
        <v>9.1999999999999993</v>
      </c>
      <c r="B32" s="17">
        <v>0.28000000000000003</v>
      </c>
      <c r="E32">
        <f t="shared" si="0"/>
        <v>90.251999999999995</v>
      </c>
      <c r="G32" s="17">
        <f t="shared" ref="G32" si="28">0.05+A32</f>
        <v>9.25</v>
      </c>
    </row>
    <row r="33" spans="1:7" x14ac:dyDescent="0.3">
      <c r="A33" s="17">
        <v>9.4</v>
      </c>
      <c r="B33" s="17">
        <v>0.28000000000000003</v>
      </c>
      <c r="E33">
        <f t="shared" si="0"/>
        <v>92.214000000000013</v>
      </c>
      <c r="G33" s="17">
        <f t="shared" ref="G33" si="29">0.1+A33</f>
        <v>9.5</v>
      </c>
    </row>
    <row r="34" spans="1:7" x14ac:dyDescent="0.3">
      <c r="A34" s="17">
        <v>9.6</v>
      </c>
      <c r="B34" s="17">
        <v>0.28000000000000003</v>
      </c>
      <c r="E34">
        <f t="shared" si="0"/>
        <v>94.176000000000002</v>
      </c>
      <c r="G34" s="17">
        <f t="shared" ref="G34" si="30">0.05+A34</f>
        <v>9.65</v>
      </c>
    </row>
    <row r="35" spans="1:7" x14ac:dyDescent="0.3">
      <c r="A35" s="17">
        <v>9.8000000000000007</v>
      </c>
      <c r="B35" s="17">
        <v>0.28000000000000003</v>
      </c>
      <c r="E35">
        <f t="shared" si="0"/>
        <v>96.138000000000005</v>
      </c>
      <c r="G35" s="17">
        <f t="shared" ref="G35" si="31">0.1+A35</f>
        <v>9.9</v>
      </c>
    </row>
    <row r="36" spans="1:7" x14ac:dyDescent="0.3">
      <c r="A36" s="17">
        <v>9.8000000000000007</v>
      </c>
      <c r="B36" s="17">
        <v>0.28000000000000003</v>
      </c>
      <c r="E36">
        <f t="shared" si="0"/>
        <v>96.138000000000005</v>
      </c>
      <c r="G36" s="17">
        <f t="shared" ref="G36" si="32">0.05+A36</f>
        <v>9.8500000000000014</v>
      </c>
    </row>
    <row r="37" spans="1:7" x14ac:dyDescent="0.3">
      <c r="A37" s="17">
        <v>9.8000000000000007</v>
      </c>
      <c r="B37" s="17">
        <v>0.3</v>
      </c>
      <c r="E37">
        <f t="shared" si="0"/>
        <v>96.138000000000005</v>
      </c>
      <c r="G37" s="17">
        <f t="shared" ref="G37" si="33">0.1+A37</f>
        <v>9.9</v>
      </c>
    </row>
    <row r="38" spans="1:7" x14ac:dyDescent="0.3">
      <c r="A38" s="17">
        <v>10.199999999999999</v>
      </c>
      <c r="B38" s="17">
        <v>0.3</v>
      </c>
      <c r="E38">
        <f t="shared" si="0"/>
        <v>100.062</v>
      </c>
      <c r="G38" s="17">
        <f t="shared" ref="G38" si="34">0.05+A38</f>
        <v>10.25</v>
      </c>
    </row>
    <row r="39" spans="1:7" x14ac:dyDescent="0.3">
      <c r="A39" s="17">
        <v>10.4</v>
      </c>
      <c r="B39" s="17">
        <v>0.3</v>
      </c>
      <c r="E39">
        <f t="shared" si="0"/>
        <v>102.02400000000002</v>
      </c>
      <c r="G39" s="17">
        <f t="shared" ref="G39" si="35">0.1+A39</f>
        <v>10.5</v>
      </c>
    </row>
    <row r="40" spans="1:7" x14ac:dyDescent="0.3">
      <c r="A40" s="17">
        <v>10.6</v>
      </c>
      <c r="B40" s="17">
        <v>0.3</v>
      </c>
      <c r="E40">
        <f t="shared" si="0"/>
        <v>103.986</v>
      </c>
      <c r="G40" s="17">
        <f t="shared" ref="G40" si="36">0.05+A40</f>
        <v>10.65</v>
      </c>
    </row>
    <row r="41" spans="1:7" x14ac:dyDescent="0.3">
      <c r="A41" s="17">
        <v>10.8</v>
      </c>
      <c r="B41" s="17">
        <v>0.3</v>
      </c>
      <c r="E41">
        <f t="shared" si="0"/>
        <v>105.94800000000001</v>
      </c>
      <c r="G41" s="17">
        <f t="shared" ref="G41" si="37">0.1+A41</f>
        <v>10.9</v>
      </c>
    </row>
    <row r="42" spans="1:7" x14ac:dyDescent="0.3">
      <c r="A42" s="17">
        <v>10.8</v>
      </c>
      <c r="B42" s="17">
        <v>0.3</v>
      </c>
      <c r="E42">
        <f t="shared" si="0"/>
        <v>105.94800000000001</v>
      </c>
      <c r="G42" s="17">
        <f t="shared" ref="G42" si="38">0.05+A42</f>
        <v>10.850000000000001</v>
      </c>
    </row>
    <row r="43" spans="1:7" x14ac:dyDescent="0.3">
      <c r="A43" s="17">
        <v>11.4</v>
      </c>
      <c r="B43" s="17">
        <v>0.36</v>
      </c>
      <c r="E43">
        <f t="shared" si="0"/>
        <v>111.834</v>
      </c>
      <c r="G43" s="17">
        <f t="shared" ref="G43" si="39">0.1+A43</f>
        <v>11.5</v>
      </c>
    </row>
    <row r="44" spans="1:7" x14ac:dyDescent="0.3">
      <c r="A44" s="17">
        <v>11.8</v>
      </c>
      <c r="B44" s="17">
        <v>0.42</v>
      </c>
      <c r="E44">
        <f t="shared" si="0"/>
        <v>115.75800000000001</v>
      </c>
      <c r="G44" s="17">
        <f t="shared" ref="G44" si="40">0.05+A44</f>
        <v>11.850000000000001</v>
      </c>
    </row>
    <row r="45" spans="1:7" x14ac:dyDescent="0.3">
      <c r="A45" s="17">
        <v>12.4</v>
      </c>
      <c r="B45" s="17">
        <v>0.42</v>
      </c>
      <c r="E45">
        <f t="shared" si="0"/>
        <v>121.64400000000001</v>
      </c>
      <c r="G45" s="17">
        <f t="shared" ref="G45" si="41">0.1+A45</f>
        <v>12.5</v>
      </c>
    </row>
    <row r="46" spans="1:7" x14ac:dyDescent="0.3">
      <c r="A46" s="17">
        <v>12.8</v>
      </c>
      <c r="B46" s="17">
        <v>0.42</v>
      </c>
      <c r="E46">
        <f t="shared" si="0"/>
        <v>125.56800000000001</v>
      </c>
      <c r="G46" s="17">
        <f t="shared" ref="G46" si="42">0.05+A46</f>
        <v>12.850000000000001</v>
      </c>
    </row>
    <row r="47" spans="1:7" x14ac:dyDescent="0.3">
      <c r="A47" s="17">
        <v>17.399999999999999</v>
      </c>
      <c r="B47" s="17">
        <v>0.42</v>
      </c>
      <c r="E47">
        <f t="shared" si="0"/>
        <v>170.69399999999999</v>
      </c>
      <c r="G47" s="17">
        <f t="shared" ref="G47" si="43">0.1+A47</f>
        <v>17.5</v>
      </c>
    </row>
    <row r="48" spans="1:7" x14ac:dyDescent="0.3">
      <c r="A48" s="17">
        <v>17.8</v>
      </c>
      <c r="B48" s="17">
        <v>0.42</v>
      </c>
      <c r="E48">
        <f t="shared" si="0"/>
        <v>174.61800000000002</v>
      </c>
      <c r="G48" s="17">
        <f t="shared" ref="G48" si="44">0.05+A48</f>
        <v>17.850000000000001</v>
      </c>
    </row>
    <row r="49" spans="1:7" x14ac:dyDescent="0.3">
      <c r="A49" s="17">
        <v>20.399999999999999</v>
      </c>
      <c r="B49" s="17">
        <v>0.42</v>
      </c>
      <c r="E49">
        <f t="shared" si="0"/>
        <v>200.124</v>
      </c>
      <c r="G49" s="17">
        <f t="shared" ref="G49" si="45">0.1+A49</f>
        <v>20.5</v>
      </c>
    </row>
    <row r="50" spans="1:7" x14ac:dyDescent="0.3">
      <c r="A50" s="17">
        <v>21.2</v>
      </c>
      <c r="B50" s="17">
        <v>0.42</v>
      </c>
      <c r="E50">
        <f t="shared" si="0"/>
        <v>207.97200000000001</v>
      </c>
      <c r="G50" s="17">
        <f t="shared" ref="G50" si="46">0.05+A50</f>
        <v>21.25</v>
      </c>
    </row>
    <row r="51" spans="1:7" x14ac:dyDescent="0.3">
      <c r="A51" s="17">
        <v>21.2</v>
      </c>
      <c r="B51" s="17">
        <v>0.42</v>
      </c>
      <c r="E51">
        <f t="shared" si="0"/>
        <v>207.97200000000001</v>
      </c>
      <c r="G51" s="17">
        <f t="shared" ref="G51" si="47">0.1+A51</f>
        <v>21.3</v>
      </c>
    </row>
    <row r="52" spans="1:7" x14ac:dyDescent="0.3">
      <c r="A52" s="17">
        <v>26.2</v>
      </c>
      <c r="B52" s="17">
        <v>0.46</v>
      </c>
      <c r="E52">
        <f t="shared" si="0"/>
        <v>257.02199999999999</v>
      </c>
      <c r="G52" s="17">
        <f t="shared" ref="G52" si="48">0.05+A52</f>
        <v>26.25</v>
      </c>
    </row>
    <row r="53" spans="1:7" x14ac:dyDescent="0.3">
      <c r="A53" s="17">
        <v>28.8</v>
      </c>
      <c r="B53" s="17">
        <v>0.46</v>
      </c>
      <c r="E53">
        <f t="shared" si="0"/>
        <v>282.52800000000002</v>
      </c>
      <c r="G53" s="17">
        <f t="shared" ref="G53" si="49">0.1+A53</f>
        <v>28.900000000000002</v>
      </c>
    </row>
    <row r="54" spans="1:7" x14ac:dyDescent="0.3">
      <c r="A54" s="17">
        <v>30.6</v>
      </c>
      <c r="B54" s="17">
        <v>0.46</v>
      </c>
      <c r="E54">
        <f t="shared" si="0"/>
        <v>300.18600000000004</v>
      </c>
      <c r="G54" s="17">
        <f t="shared" ref="G54" si="50">0.05+A54</f>
        <v>30.650000000000002</v>
      </c>
    </row>
    <row r="55" spans="1:7" x14ac:dyDescent="0.3">
      <c r="A55" s="17">
        <v>30.6</v>
      </c>
      <c r="B55" s="17">
        <v>0.46</v>
      </c>
      <c r="E55">
        <f t="shared" si="0"/>
        <v>300.18600000000004</v>
      </c>
      <c r="G55" s="17">
        <f t="shared" ref="G55" si="51">0.1+A55</f>
        <v>30.700000000000003</v>
      </c>
    </row>
    <row r="56" spans="1:7" x14ac:dyDescent="0.3">
      <c r="A56" s="17">
        <v>33.799999999999997</v>
      </c>
      <c r="B56" s="17">
        <v>0.46</v>
      </c>
      <c r="E56">
        <f t="shared" si="0"/>
        <v>331.57799999999997</v>
      </c>
      <c r="G56" s="17">
        <f t="shared" ref="G56" si="52">0.05+A56</f>
        <v>33.849999999999994</v>
      </c>
    </row>
    <row r="57" spans="1:7" x14ac:dyDescent="0.3">
      <c r="A57" s="17">
        <v>38.4</v>
      </c>
      <c r="B57" s="17">
        <v>0.46</v>
      </c>
      <c r="E57">
        <f t="shared" si="0"/>
        <v>376.70400000000001</v>
      </c>
      <c r="G57" s="17">
        <f t="shared" ref="G57" si="53">0.1+A57</f>
        <v>38.5</v>
      </c>
    </row>
    <row r="58" spans="1:7" x14ac:dyDescent="0.3">
      <c r="A58" s="17">
        <v>40.799999999999997</v>
      </c>
      <c r="B58" s="17">
        <v>0.46</v>
      </c>
      <c r="E58">
        <f t="shared" si="0"/>
        <v>400.24799999999999</v>
      </c>
      <c r="G58" s="17">
        <f t="shared" ref="G58" si="54">0.05+A58</f>
        <v>40.849999999999994</v>
      </c>
    </row>
    <row r="59" spans="1:7" x14ac:dyDescent="0.3">
      <c r="A59" s="17">
        <v>43.4</v>
      </c>
      <c r="B59" s="17">
        <v>0.46</v>
      </c>
      <c r="E59">
        <f t="shared" si="0"/>
        <v>425.75400000000002</v>
      </c>
      <c r="G59" s="17">
        <f t="shared" ref="G59" si="55">0.1+A59</f>
        <v>43.5</v>
      </c>
    </row>
    <row r="60" spans="1:7" x14ac:dyDescent="0.3">
      <c r="A60" s="17">
        <v>45.6</v>
      </c>
      <c r="B60" s="17">
        <v>0.46</v>
      </c>
      <c r="E60">
        <f t="shared" si="0"/>
        <v>447.33600000000001</v>
      </c>
      <c r="G60" s="17">
        <f t="shared" ref="G60" si="56">0.05+A60</f>
        <v>45.65</v>
      </c>
    </row>
    <row r="61" spans="1:7" x14ac:dyDescent="0.3">
      <c r="A61" s="17">
        <v>45.6</v>
      </c>
      <c r="B61" s="17">
        <v>0.46</v>
      </c>
      <c r="E61">
        <f t="shared" si="0"/>
        <v>447.33600000000001</v>
      </c>
      <c r="G61" s="17">
        <f t="shared" ref="G61" si="57">0.1+A61</f>
        <v>45.7</v>
      </c>
    </row>
    <row r="62" spans="1:7" x14ac:dyDescent="0.3">
      <c r="A62" s="17">
        <v>50.2</v>
      </c>
      <c r="B62" s="17">
        <v>0.46</v>
      </c>
      <c r="E62">
        <f t="shared" si="0"/>
        <v>492.46200000000005</v>
      </c>
      <c r="G62" s="17">
        <f t="shared" ref="G62" si="58">0.05+A62</f>
        <v>50.25</v>
      </c>
    </row>
    <row r="63" spans="1:7" x14ac:dyDescent="0.3">
      <c r="A63" s="17">
        <v>49.2</v>
      </c>
      <c r="B63" s="17">
        <v>0.46</v>
      </c>
      <c r="E63">
        <f t="shared" si="0"/>
        <v>482.65200000000004</v>
      </c>
      <c r="G63" s="17">
        <f t="shared" ref="G63" si="59">0.1+A63</f>
        <v>49.300000000000004</v>
      </c>
    </row>
    <row r="64" spans="1:7" x14ac:dyDescent="0.3">
      <c r="A64" s="17">
        <v>51.4</v>
      </c>
      <c r="B64" s="17">
        <v>0.46</v>
      </c>
      <c r="E64">
        <f t="shared" si="0"/>
        <v>504.23400000000004</v>
      </c>
      <c r="G64" s="17">
        <f t="shared" ref="G64" si="60">0.05+A64</f>
        <v>51.449999999999996</v>
      </c>
    </row>
    <row r="65" spans="1:7" x14ac:dyDescent="0.3">
      <c r="A65" s="17">
        <v>51.4</v>
      </c>
      <c r="B65" s="17">
        <v>0.46</v>
      </c>
      <c r="E65">
        <f t="shared" si="0"/>
        <v>504.23400000000004</v>
      </c>
      <c r="G65" s="17">
        <f t="shared" ref="G65" si="61">0.1+A65</f>
        <v>51.5</v>
      </c>
    </row>
    <row r="66" spans="1:7" x14ac:dyDescent="0.3">
      <c r="A66" s="17">
        <v>55.8</v>
      </c>
      <c r="B66" s="17">
        <v>0.46</v>
      </c>
      <c r="E66">
        <f t="shared" si="0"/>
        <v>547.39800000000002</v>
      </c>
      <c r="G66" s="17">
        <f t="shared" ref="G66" si="62">0.05+A66</f>
        <v>55.849999999999994</v>
      </c>
    </row>
    <row r="67" spans="1:7" x14ac:dyDescent="0.3">
      <c r="A67" s="17">
        <v>58.2</v>
      </c>
      <c r="B67" s="17">
        <v>0.46</v>
      </c>
      <c r="E67">
        <f t="shared" si="0"/>
        <v>570.94200000000001</v>
      </c>
      <c r="G67" s="17">
        <f t="shared" ref="G67" si="63">0.1+A67</f>
        <v>58.300000000000004</v>
      </c>
    </row>
    <row r="68" spans="1:7" x14ac:dyDescent="0.3">
      <c r="A68" s="17">
        <v>60.4</v>
      </c>
      <c r="B68" s="17">
        <v>0.54</v>
      </c>
      <c r="E68">
        <f t="shared" ref="E68:E131" si="64">A68*9.81</f>
        <v>592.524</v>
      </c>
      <c r="G68" s="17">
        <f t="shared" ref="G68" si="65">0.05+A68</f>
        <v>60.449999999999996</v>
      </c>
    </row>
    <row r="69" spans="1:7" x14ac:dyDescent="0.3">
      <c r="A69" s="17">
        <v>63.8</v>
      </c>
      <c r="B69" s="17">
        <v>0.54</v>
      </c>
      <c r="E69">
        <f t="shared" si="64"/>
        <v>625.87800000000004</v>
      </c>
      <c r="G69" s="17">
        <f t="shared" ref="G69" si="66">0.1+A69</f>
        <v>63.9</v>
      </c>
    </row>
    <row r="70" spans="1:7" x14ac:dyDescent="0.3">
      <c r="A70" s="17">
        <v>65.599999999999994</v>
      </c>
      <c r="B70" s="17">
        <v>0.54</v>
      </c>
      <c r="E70">
        <f t="shared" si="64"/>
        <v>643.53599999999994</v>
      </c>
      <c r="G70" s="17">
        <f t="shared" ref="G70" si="67">0.05+A70</f>
        <v>65.649999999999991</v>
      </c>
    </row>
    <row r="71" spans="1:7" x14ac:dyDescent="0.3">
      <c r="A71" s="17">
        <v>68.400000000000006</v>
      </c>
      <c r="B71" s="17">
        <v>0.54</v>
      </c>
      <c r="E71">
        <f t="shared" si="64"/>
        <v>671.00400000000013</v>
      </c>
      <c r="G71" s="17">
        <f t="shared" ref="G71" si="68">0.1+A71</f>
        <v>68.5</v>
      </c>
    </row>
    <row r="72" spans="1:7" x14ac:dyDescent="0.3">
      <c r="A72" s="17">
        <v>70.2</v>
      </c>
      <c r="B72" s="17">
        <v>0.54</v>
      </c>
      <c r="E72">
        <f t="shared" si="64"/>
        <v>688.66200000000003</v>
      </c>
      <c r="G72" s="17">
        <f t="shared" ref="G72" si="69">0.05+A72</f>
        <v>70.25</v>
      </c>
    </row>
    <row r="73" spans="1:7" x14ac:dyDescent="0.3">
      <c r="A73" s="17">
        <v>70.2</v>
      </c>
      <c r="B73" s="17">
        <v>0.54</v>
      </c>
      <c r="E73">
        <f t="shared" si="64"/>
        <v>688.66200000000003</v>
      </c>
      <c r="G73" s="17">
        <f t="shared" ref="G73" si="70">0.1+A73</f>
        <v>70.3</v>
      </c>
    </row>
    <row r="74" spans="1:7" x14ac:dyDescent="0.3">
      <c r="A74" s="17">
        <v>70.2</v>
      </c>
      <c r="B74" s="17">
        <v>0.54</v>
      </c>
      <c r="E74">
        <f t="shared" si="64"/>
        <v>688.66200000000003</v>
      </c>
      <c r="G74" s="17">
        <f t="shared" ref="G74" si="71">0.05+A74</f>
        <v>70.25</v>
      </c>
    </row>
    <row r="75" spans="1:7" x14ac:dyDescent="0.3">
      <c r="A75" s="17">
        <v>68.8</v>
      </c>
      <c r="B75" s="17">
        <v>0.54</v>
      </c>
      <c r="E75">
        <f t="shared" si="64"/>
        <v>674.928</v>
      </c>
      <c r="G75" s="17">
        <f t="shared" ref="G75" si="72">0.1+A75</f>
        <v>68.899999999999991</v>
      </c>
    </row>
    <row r="76" spans="1:7" x14ac:dyDescent="0.3">
      <c r="A76" s="17">
        <v>68.8</v>
      </c>
      <c r="B76" s="17">
        <v>0.54</v>
      </c>
      <c r="E76">
        <f t="shared" si="64"/>
        <v>674.928</v>
      </c>
      <c r="G76" s="17">
        <f t="shared" ref="G76" si="73">0.05+A76</f>
        <v>68.849999999999994</v>
      </c>
    </row>
    <row r="77" spans="1:7" x14ac:dyDescent="0.3">
      <c r="A77" s="17">
        <v>68.8</v>
      </c>
      <c r="B77" s="17">
        <v>0.54</v>
      </c>
      <c r="E77">
        <f t="shared" si="64"/>
        <v>674.928</v>
      </c>
      <c r="G77" s="17">
        <f t="shared" ref="G77" si="74">0.1+A77</f>
        <v>68.899999999999991</v>
      </c>
    </row>
    <row r="78" spans="1:7" x14ac:dyDescent="0.3">
      <c r="A78" s="17">
        <v>68.8</v>
      </c>
      <c r="B78" s="17">
        <v>0.54</v>
      </c>
      <c r="E78">
        <f t="shared" si="64"/>
        <v>674.928</v>
      </c>
      <c r="G78" s="17">
        <f t="shared" ref="G78" si="75">0.05+A78</f>
        <v>68.849999999999994</v>
      </c>
    </row>
    <row r="79" spans="1:7" x14ac:dyDescent="0.3">
      <c r="A79" s="17">
        <v>72.8</v>
      </c>
      <c r="B79" s="17">
        <v>0.54</v>
      </c>
      <c r="E79">
        <f t="shared" si="64"/>
        <v>714.16800000000001</v>
      </c>
      <c r="G79" s="17">
        <f t="shared" ref="G79" si="76">0.1+A79</f>
        <v>72.899999999999991</v>
      </c>
    </row>
    <row r="80" spans="1:7" x14ac:dyDescent="0.3">
      <c r="A80" s="17">
        <v>75.599999999999994</v>
      </c>
      <c r="B80" s="17">
        <v>0.54</v>
      </c>
      <c r="E80">
        <f t="shared" si="64"/>
        <v>741.63599999999997</v>
      </c>
      <c r="G80" s="17">
        <f t="shared" ref="G80" si="77">0.05+A80</f>
        <v>75.649999999999991</v>
      </c>
    </row>
    <row r="81" spans="1:7" x14ac:dyDescent="0.3">
      <c r="A81" s="17">
        <v>76.599999999999994</v>
      </c>
      <c r="B81" s="17">
        <v>0.54</v>
      </c>
      <c r="E81">
        <f t="shared" si="64"/>
        <v>751.44600000000003</v>
      </c>
      <c r="G81" s="17">
        <f t="shared" ref="G81" si="78">0.1+A81</f>
        <v>76.699999999999989</v>
      </c>
    </row>
    <row r="82" spans="1:7" x14ac:dyDescent="0.3">
      <c r="A82" s="17">
        <v>76.599999999999994</v>
      </c>
      <c r="B82" s="17">
        <v>0.54</v>
      </c>
      <c r="E82">
        <f t="shared" si="64"/>
        <v>751.44600000000003</v>
      </c>
      <c r="G82" s="17">
        <f t="shared" ref="G82" si="79">0.05+A82</f>
        <v>76.649999999999991</v>
      </c>
    </row>
    <row r="83" spans="1:7" x14ac:dyDescent="0.3">
      <c r="A83" s="17">
        <v>77.2</v>
      </c>
      <c r="B83" s="17">
        <v>0.54</v>
      </c>
      <c r="E83">
        <f t="shared" si="64"/>
        <v>757.33200000000011</v>
      </c>
      <c r="G83" s="17">
        <f t="shared" ref="G83" si="80">0.1+A83</f>
        <v>77.3</v>
      </c>
    </row>
    <row r="84" spans="1:7" x14ac:dyDescent="0.3">
      <c r="A84" s="17">
        <v>77.400000000000006</v>
      </c>
      <c r="B84" s="17">
        <v>0.54</v>
      </c>
      <c r="E84">
        <f t="shared" si="64"/>
        <v>759.2940000000001</v>
      </c>
      <c r="G84" s="17">
        <f t="shared" ref="G84" si="81">0.05+A84</f>
        <v>77.45</v>
      </c>
    </row>
    <row r="85" spans="1:7" x14ac:dyDescent="0.3">
      <c r="A85" s="17">
        <v>77.400000000000006</v>
      </c>
      <c r="B85" s="17">
        <v>0.54</v>
      </c>
      <c r="E85">
        <f t="shared" si="64"/>
        <v>759.2940000000001</v>
      </c>
      <c r="G85" s="17">
        <f t="shared" ref="G85" si="82">0.1+A85</f>
        <v>77.5</v>
      </c>
    </row>
    <row r="86" spans="1:7" x14ac:dyDescent="0.3">
      <c r="A86" s="17">
        <v>77.400000000000006</v>
      </c>
      <c r="B86" s="17">
        <v>0.54</v>
      </c>
      <c r="E86">
        <f t="shared" si="64"/>
        <v>759.2940000000001</v>
      </c>
      <c r="G86" s="17">
        <f t="shared" ref="G86" si="83">0.05+A86</f>
        <v>77.45</v>
      </c>
    </row>
    <row r="87" spans="1:7" x14ac:dyDescent="0.3">
      <c r="A87" s="17">
        <v>79.400000000000006</v>
      </c>
      <c r="B87" s="17">
        <v>0.54</v>
      </c>
      <c r="E87">
        <f t="shared" si="64"/>
        <v>778.9140000000001</v>
      </c>
      <c r="G87" s="17">
        <f t="shared" ref="G87" si="84">0.1+A87</f>
        <v>79.5</v>
      </c>
    </row>
    <row r="88" spans="1:7" x14ac:dyDescent="0.3">
      <c r="A88" s="17">
        <v>75.400000000000006</v>
      </c>
      <c r="B88" s="17">
        <v>0.54</v>
      </c>
      <c r="E88">
        <f t="shared" si="64"/>
        <v>739.67400000000009</v>
      </c>
      <c r="G88" s="17">
        <f t="shared" ref="G88" si="85">0.05+A88</f>
        <v>75.45</v>
      </c>
    </row>
    <row r="89" spans="1:7" x14ac:dyDescent="0.3">
      <c r="A89" s="17">
        <v>75.400000000000006</v>
      </c>
      <c r="B89" s="17">
        <v>0.54</v>
      </c>
      <c r="E89">
        <f t="shared" si="64"/>
        <v>739.67400000000009</v>
      </c>
      <c r="G89" s="17">
        <f t="shared" ref="G89" si="86">0.1+A89</f>
        <v>75.5</v>
      </c>
    </row>
    <row r="90" spans="1:7" x14ac:dyDescent="0.3">
      <c r="A90" s="17">
        <v>77.2</v>
      </c>
      <c r="B90" s="17">
        <v>0.55000000000000004</v>
      </c>
      <c r="E90">
        <f t="shared" si="64"/>
        <v>757.33200000000011</v>
      </c>
      <c r="G90" s="17">
        <f t="shared" ref="G90" si="87">0.05+A90</f>
        <v>77.25</v>
      </c>
    </row>
    <row r="91" spans="1:7" x14ac:dyDescent="0.3">
      <c r="A91" s="17">
        <v>77.2</v>
      </c>
      <c r="B91" s="17">
        <v>0.55000000000000004</v>
      </c>
      <c r="E91">
        <f t="shared" si="64"/>
        <v>757.33200000000011</v>
      </c>
      <c r="G91" s="17">
        <f t="shared" ref="G91" si="88">0.1+A91</f>
        <v>77.3</v>
      </c>
    </row>
    <row r="92" spans="1:7" x14ac:dyDescent="0.3">
      <c r="A92" s="17">
        <v>77.400000000000006</v>
      </c>
      <c r="B92" s="17">
        <v>0.56000000000000005</v>
      </c>
      <c r="E92">
        <f t="shared" si="64"/>
        <v>759.2940000000001</v>
      </c>
      <c r="G92" s="17">
        <f t="shared" ref="G92" si="89">0.05+A92</f>
        <v>77.45</v>
      </c>
    </row>
    <row r="93" spans="1:7" x14ac:dyDescent="0.3">
      <c r="A93" s="17">
        <v>77.400000000000006</v>
      </c>
      <c r="B93" s="17">
        <v>0.56000000000000005</v>
      </c>
      <c r="E93">
        <f t="shared" si="64"/>
        <v>759.2940000000001</v>
      </c>
      <c r="G93" s="17">
        <f t="shared" ref="G93" si="90">0.1+A93</f>
        <v>77.5</v>
      </c>
    </row>
    <row r="94" spans="1:7" x14ac:dyDescent="0.3">
      <c r="A94" s="17">
        <v>77.599999999999994</v>
      </c>
      <c r="B94" s="17">
        <v>0.56000000000000005</v>
      </c>
      <c r="E94">
        <f t="shared" si="64"/>
        <v>761.25599999999997</v>
      </c>
      <c r="G94" s="17">
        <f t="shared" ref="G94" si="91">0.05+A94</f>
        <v>77.649999999999991</v>
      </c>
    </row>
    <row r="95" spans="1:7" x14ac:dyDescent="0.3">
      <c r="A95" s="17">
        <v>83.6</v>
      </c>
      <c r="B95" s="17">
        <v>0.56000000000000005</v>
      </c>
      <c r="E95">
        <f t="shared" si="64"/>
        <v>820.11599999999999</v>
      </c>
      <c r="G95" s="17">
        <f t="shared" ref="G95" si="92">0.1+A95</f>
        <v>83.699999999999989</v>
      </c>
    </row>
    <row r="96" spans="1:7" x14ac:dyDescent="0.3">
      <c r="A96" s="17">
        <v>83.4</v>
      </c>
      <c r="B96" s="17">
        <v>0.56000000000000005</v>
      </c>
      <c r="E96">
        <f t="shared" si="64"/>
        <v>818.15400000000011</v>
      </c>
      <c r="G96" s="17">
        <f t="shared" ref="G96" si="93">0.05+A96</f>
        <v>83.45</v>
      </c>
    </row>
    <row r="97" spans="1:7" x14ac:dyDescent="0.3">
      <c r="A97" s="17">
        <v>83.2</v>
      </c>
      <c r="B97" s="17">
        <v>0.57999999999999996</v>
      </c>
      <c r="E97">
        <f t="shared" si="64"/>
        <v>816.19200000000012</v>
      </c>
      <c r="G97" s="17">
        <f t="shared" ref="G97" si="94">0.1+A97</f>
        <v>83.3</v>
      </c>
    </row>
    <row r="98" spans="1:7" x14ac:dyDescent="0.3">
      <c r="A98" s="17">
        <v>83.2</v>
      </c>
      <c r="B98" s="17">
        <v>0.57999999999999996</v>
      </c>
      <c r="E98">
        <f t="shared" si="64"/>
        <v>816.19200000000012</v>
      </c>
      <c r="G98" s="17">
        <f t="shared" ref="G98" si="95">0.05+A98</f>
        <v>83.25</v>
      </c>
    </row>
    <row r="99" spans="1:7" x14ac:dyDescent="0.3">
      <c r="A99" s="17">
        <v>83.2</v>
      </c>
      <c r="B99" s="17">
        <v>0.57999999999999996</v>
      </c>
      <c r="E99">
        <f t="shared" si="64"/>
        <v>816.19200000000012</v>
      </c>
      <c r="G99" s="17">
        <f t="shared" ref="G99" si="96">0.1+A99</f>
        <v>83.3</v>
      </c>
    </row>
    <row r="100" spans="1:7" x14ac:dyDescent="0.3">
      <c r="A100" s="17">
        <v>83.2</v>
      </c>
      <c r="B100" s="17">
        <v>0.57999999999999996</v>
      </c>
      <c r="E100">
        <f t="shared" si="64"/>
        <v>816.19200000000012</v>
      </c>
      <c r="G100" s="17">
        <f t="shared" ref="G100" si="97">0.05+A100</f>
        <v>83.25</v>
      </c>
    </row>
    <row r="101" spans="1:7" x14ac:dyDescent="0.3">
      <c r="A101" s="17">
        <v>83.2</v>
      </c>
      <c r="B101" s="17">
        <v>0.57999999999999996</v>
      </c>
      <c r="E101">
        <f t="shared" si="64"/>
        <v>816.19200000000012</v>
      </c>
      <c r="G101" s="17">
        <f t="shared" ref="G101" si="98">0.1+A101</f>
        <v>83.3</v>
      </c>
    </row>
    <row r="102" spans="1:7" x14ac:dyDescent="0.3">
      <c r="A102" s="17">
        <v>83.2</v>
      </c>
      <c r="B102" s="17">
        <v>0.61</v>
      </c>
      <c r="E102">
        <f t="shared" si="64"/>
        <v>816.19200000000012</v>
      </c>
      <c r="G102" s="17">
        <f t="shared" ref="G102" si="99">0.05+A102</f>
        <v>83.25</v>
      </c>
    </row>
    <row r="103" spans="1:7" x14ac:dyDescent="0.3">
      <c r="A103" s="17">
        <v>83.2</v>
      </c>
      <c r="B103" s="17">
        <v>0.67</v>
      </c>
      <c r="E103">
        <f t="shared" si="64"/>
        <v>816.19200000000012</v>
      </c>
      <c r="G103" s="17">
        <f t="shared" ref="G103" si="100">0.1+A103</f>
        <v>83.3</v>
      </c>
    </row>
    <row r="104" spans="1:7" x14ac:dyDescent="0.3">
      <c r="A104" s="17">
        <v>83.2</v>
      </c>
      <c r="B104" s="17">
        <v>0.67</v>
      </c>
      <c r="E104">
        <f t="shared" si="64"/>
        <v>816.19200000000012</v>
      </c>
      <c r="G104" s="17">
        <f t="shared" ref="G104" si="101">0.05+A104</f>
        <v>83.25</v>
      </c>
    </row>
    <row r="105" spans="1:7" x14ac:dyDescent="0.3">
      <c r="A105" s="17">
        <v>83.2</v>
      </c>
      <c r="B105" s="17">
        <v>0.67</v>
      </c>
      <c r="E105">
        <f t="shared" si="64"/>
        <v>816.19200000000012</v>
      </c>
      <c r="G105" s="17">
        <f t="shared" ref="G105" si="102">0.1+A105</f>
        <v>83.3</v>
      </c>
    </row>
    <row r="106" spans="1:7" x14ac:dyDescent="0.3">
      <c r="A106" s="17">
        <v>83.2</v>
      </c>
      <c r="B106" s="17">
        <v>0.67</v>
      </c>
      <c r="E106">
        <f t="shared" si="64"/>
        <v>816.19200000000012</v>
      </c>
      <c r="G106" s="17">
        <f t="shared" ref="G106" si="103">0.05+A106</f>
        <v>83.25</v>
      </c>
    </row>
    <row r="107" spans="1:7" x14ac:dyDescent="0.3">
      <c r="A107" s="17">
        <v>83.2</v>
      </c>
      <c r="B107" s="17">
        <v>0.67</v>
      </c>
      <c r="E107">
        <f t="shared" si="64"/>
        <v>816.19200000000012</v>
      </c>
      <c r="G107" s="17">
        <f t="shared" ref="G107" si="104">0.1+A107</f>
        <v>83.3</v>
      </c>
    </row>
    <row r="108" spans="1:7" x14ac:dyDescent="0.3">
      <c r="A108" s="17">
        <v>83.2</v>
      </c>
      <c r="B108" s="17">
        <v>0.67</v>
      </c>
      <c r="E108">
        <f t="shared" si="64"/>
        <v>816.19200000000012</v>
      </c>
      <c r="G108" s="17">
        <f t="shared" ref="G108" si="105">0.05+A108</f>
        <v>83.25</v>
      </c>
    </row>
    <row r="109" spans="1:7" x14ac:dyDescent="0.3">
      <c r="A109" s="17">
        <v>83.2</v>
      </c>
      <c r="B109" s="17">
        <v>0.67</v>
      </c>
      <c r="E109">
        <f t="shared" si="64"/>
        <v>816.19200000000012</v>
      </c>
      <c r="G109" s="17">
        <f t="shared" ref="G109" si="106">0.1+A109</f>
        <v>83.3</v>
      </c>
    </row>
    <row r="110" spans="1:7" x14ac:dyDescent="0.3">
      <c r="A110" s="17">
        <v>86.4</v>
      </c>
      <c r="B110" s="17">
        <v>0.67</v>
      </c>
      <c r="E110">
        <f t="shared" si="64"/>
        <v>847.58400000000006</v>
      </c>
      <c r="G110" s="17">
        <f t="shared" ref="G110" si="107">0.05+A110</f>
        <v>86.45</v>
      </c>
    </row>
    <row r="111" spans="1:7" x14ac:dyDescent="0.3">
      <c r="A111" s="17">
        <v>90.2</v>
      </c>
      <c r="B111" s="17">
        <v>0.67</v>
      </c>
      <c r="E111">
        <f t="shared" si="64"/>
        <v>884.86200000000008</v>
      </c>
      <c r="G111" s="17">
        <f t="shared" ref="G111" si="108">0.1+A111</f>
        <v>90.3</v>
      </c>
    </row>
    <row r="112" spans="1:7" x14ac:dyDescent="0.3">
      <c r="A112" s="17">
        <v>95.6</v>
      </c>
      <c r="B112" s="17">
        <v>0.67</v>
      </c>
      <c r="E112">
        <f t="shared" si="64"/>
        <v>937.83600000000001</v>
      </c>
      <c r="G112" s="17">
        <f t="shared" ref="G112" si="109">0.05+A112</f>
        <v>95.649999999999991</v>
      </c>
    </row>
    <row r="113" spans="1:7" x14ac:dyDescent="0.3">
      <c r="A113" s="17">
        <v>99.8</v>
      </c>
      <c r="B113" s="17">
        <v>0.67</v>
      </c>
      <c r="E113">
        <f t="shared" si="64"/>
        <v>979.03800000000001</v>
      </c>
      <c r="G113" s="17">
        <f t="shared" ref="G113" si="110">0.1+A113</f>
        <v>99.899999999999991</v>
      </c>
    </row>
    <row r="114" spans="1:7" x14ac:dyDescent="0.3">
      <c r="A114" s="17">
        <v>99.8</v>
      </c>
      <c r="B114" s="17">
        <v>0.67</v>
      </c>
      <c r="E114">
        <f t="shared" si="64"/>
        <v>979.03800000000001</v>
      </c>
      <c r="G114" s="17">
        <f t="shared" ref="G114" si="111">0.05+A114</f>
        <v>99.85</v>
      </c>
    </row>
    <row r="115" spans="1:7" x14ac:dyDescent="0.3">
      <c r="A115" s="17">
        <v>108.4</v>
      </c>
      <c r="B115" s="17">
        <v>0.67</v>
      </c>
      <c r="E115">
        <f t="shared" si="64"/>
        <v>1063.404</v>
      </c>
      <c r="G115" s="17">
        <f t="shared" ref="G115" si="112">0.1+A115</f>
        <v>108.5</v>
      </c>
    </row>
    <row r="116" spans="1:7" x14ac:dyDescent="0.3">
      <c r="A116" s="17">
        <v>108.4</v>
      </c>
      <c r="B116" s="17">
        <v>0.67</v>
      </c>
      <c r="E116">
        <f t="shared" si="64"/>
        <v>1063.404</v>
      </c>
      <c r="G116" s="17">
        <f t="shared" ref="G116" si="113">0.05+A116</f>
        <v>108.45</v>
      </c>
    </row>
    <row r="117" spans="1:7" x14ac:dyDescent="0.3">
      <c r="A117" s="17">
        <v>117.6</v>
      </c>
      <c r="B117" s="17">
        <v>0.67</v>
      </c>
      <c r="E117">
        <f t="shared" si="64"/>
        <v>1153.6559999999999</v>
      </c>
      <c r="G117" s="17">
        <f t="shared" ref="G117" si="114">0.1+A117</f>
        <v>117.69999999999999</v>
      </c>
    </row>
    <row r="118" spans="1:7" x14ac:dyDescent="0.3">
      <c r="A118" s="17">
        <v>121.2</v>
      </c>
      <c r="B118" s="17">
        <v>0.67</v>
      </c>
      <c r="E118">
        <f t="shared" si="64"/>
        <v>1188.972</v>
      </c>
      <c r="G118" s="17">
        <f t="shared" ref="G118" si="115">0.05+A118</f>
        <v>121.25</v>
      </c>
    </row>
    <row r="119" spans="1:7" x14ac:dyDescent="0.3">
      <c r="A119" s="17">
        <v>121.2</v>
      </c>
      <c r="B119" s="17">
        <v>0.67</v>
      </c>
      <c r="E119">
        <f t="shared" si="64"/>
        <v>1188.972</v>
      </c>
      <c r="G119" s="17">
        <f t="shared" ref="G119" si="116">0.1+A119</f>
        <v>121.3</v>
      </c>
    </row>
    <row r="120" spans="1:7" x14ac:dyDescent="0.3">
      <c r="A120" s="17">
        <v>130.4</v>
      </c>
      <c r="B120" s="17">
        <v>0.68</v>
      </c>
      <c r="E120">
        <f t="shared" si="64"/>
        <v>1279.2240000000002</v>
      </c>
      <c r="G120" s="17">
        <f t="shared" ref="G120" si="117">0.05+A120</f>
        <v>130.45000000000002</v>
      </c>
    </row>
    <row r="121" spans="1:7" x14ac:dyDescent="0.3">
      <c r="A121" s="17">
        <v>135.4</v>
      </c>
      <c r="B121" s="17">
        <v>0.68</v>
      </c>
      <c r="E121">
        <f t="shared" si="64"/>
        <v>1328.2740000000001</v>
      </c>
      <c r="G121" s="17">
        <f t="shared" ref="G121" si="118">0.1+A121</f>
        <v>135.5</v>
      </c>
    </row>
    <row r="122" spans="1:7" x14ac:dyDescent="0.3">
      <c r="A122" s="17">
        <v>133.80000000000001</v>
      </c>
      <c r="B122" s="17">
        <v>0.68</v>
      </c>
      <c r="E122">
        <f t="shared" si="64"/>
        <v>1312.5780000000002</v>
      </c>
      <c r="G122" s="17">
        <f t="shared" ref="G122" si="119">0.05+A122</f>
        <v>133.85000000000002</v>
      </c>
    </row>
    <row r="123" spans="1:7" x14ac:dyDescent="0.3">
      <c r="A123" s="17">
        <v>132.6</v>
      </c>
      <c r="B123" s="17">
        <v>0.68</v>
      </c>
      <c r="E123">
        <f t="shared" si="64"/>
        <v>1300.806</v>
      </c>
      <c r="G123" s="17">
        <f t="shared" ref="G123" si="120">0.1+A123</f>
        <v>132.69999999999999</v>
      </c>
    </row>
    <row r="124" spans="1:7" x14ac:dyDescent="0.3">
      <c r="A124" s="17">
        <v>132.6</v>
      </c>
      <c r="B124" s="17">
        <v>0.68</v>
      </c>
      <c r="E124">
        <f t="shared" si="64"/>
        <v>1300.806</v>
      </c>
      <c r="G124" s="17">
        <f t="shared" ref="G124" si="121">0.05+A124</f>
        <v>132.65</v>
      </c>
    </row>
    <row r="125" spans="1:7" x14ac:dyDescent="0.3">
      <c r="A125" s="17">
        <v>132.6</v>
      </c>
      <c r="B125" s="17">
        <v>0.68</v>
      </c>
      <c r="E125">
        <f t="shared" si="64"/>
        <v>1300.806</v>
      </c>
      <c r="G125" s="17">
        <f t="shared" ref="G125" si="122">0.1+A125</f>
        <v>132.69999999999999</v>
      </c>
    </row>
    <row r="126" spans="1:7" x14ac:dyDescent="0.3">
      <c r="A126" s="17">
        <v>149.4</v>
      </c>
      <c r="B126" s="17">
        <v>0.68</v>
      </c>
      <c r="E126">
        <f t="shared" si="64"/>
        <v>1465.614</v>
      </c>
      <c r="G126" s="17">
        <f t="shared" ref="G126" si="123">0.05+A126</f>
        <v>149.45000000000002</v>
      </c>
    </row>
    <row r="127" spans="1:7" x14ac:dyDescent="0.3">
      <c r="A127" s="17">
        <v>155.4</v>
      </c>
      <c r="B127" s="17">
        <v>0.68</v>
      </c>
      <c r="E127">
        <f t="shared" si="64"/>
        <v>1524.4740000000002</v>
      </c>
      <c r="G127" s="17">
        <f t="shared" ref="G127" si="124">0.1+A127</f>
        <v>155.5</v>
      </c>
    </row>
    <row r="128" spans="1:7" x14ac:dyDescent="0.3">
      <c r="A128" s="17">
        <v>158.80000000000001</v>
      </c>
      <c r="B128" s="17">
        <v>0.68</v>
      </c>
      <c r="E128">
        <f t="shared" si="64"/>
        <v>1557.8280000000002</v>
      </c>
      <c r="G128" s="17">
        <f t="shared" ref="G128" si="125">0.05+A128</f>
        <v>158.85000000000002</v>
      </c>
    </row>
    <row r="129" spans="1:7" x14ac:dyDescent="0.3">
      <c r="A129" s="17">
        <v>164.4</v>
      </c>
      <c r="B129" s="17">
        <v>0.68</v>
      </c>
      <c r="E129">
        <f t="shared" si="64"/>
        <v>1612.7640000000001</v>
      </c>
      <c r="G129" s="17">
        <f t="shared" ref="G129" si="126">0.1+A129</f>
        <v>164.5</v>
      </c>
    </row>
    <row r="130" spans="1:7" x14ac:dyDescent="0.3">
      <c r="A130" s="17">
        <v>164.4</v>
      </c>
      <c r="B130" s="17">
        <v>0.68</v>
      </c>
      <c r="E130">
        <f t="shared" si="64"/>
        <v>1612.7640000000001</v>
      </c>
      <c r="G130" s="17">
        <f t="shared" ref="G130" si="127">0.05+A130</f>
        <v>164.45000000000002</v>
      </c>
    </row>
    <row r="131" spans="1:7" x14ac:dyDescent="0.3">
      <c r="A131" s="17">
        <v>173.6</v>
      </c>
      <c r="B131" s="17">
        <v>0.68</v>
      </c>
      <c r="E131">
        <f t="shared" si="64"/>
        <v>1703.0160000000001</v>
      </c>
      <c r="G131" s="17">
        <f t="shared" ref="G131" si="128">0.1+A131</f>
        <v>173.7</v>
      </c>
    </row>
    <row r="132" spans="1:7" x14ac:dyDescent="0.3">
      <c r="A132" s="17">
        <v>176.8</v>
      </c>
      <c r="B132" s="17">
        <v>0.68</v>
      </c>
      <c r="E132">
        <f t="shared" ref="E132:E195" si="129">A132*9.81</f>
        <v>1734.4080000000001</v>
      </c>
      <c r="G132" s="17">
        <f t="shared" ref="G132" si="130">0.05+A132</f>
        <v>176.85000000000002</v>
      </c>
    </row>
    <row r="133" spans="1:7" x14ac:dyDescent="0.3">
      <c r="A133" s="17">
        <v>182.2</v>
      </c>
      <c r="B133" s="17">
        <v>0.68</v>
      </c>
      <c r="E133">
        <f t="shared" si="129"/>
        <v>1787.3820000000001</v>
      </c>
      <c r="G133" s="17">
        <f t="shared" ref="G133" si="131">0.1+A133</f>
        <v>182.29999999999998</v>
      </c>
    </row>
    <row r="134" spans="1:7" x14ac:dyDescent="0.3">
      <c r="A134" s="17">
        <v>185.8</v>
      </c>
      <c r="B134" s="17">
        <v>0.68</v>
      </c>
      <c r="E134">
        <f t="shared" si="129"/>
        <v>1822.6980000000001</v>
      </c>
      <c r="G134" s="17">
        <f t="shared" ref="G134" si="132">0.05+A134</f>
        <v>185.85000000000002</v>
      </c>
    </row>
    <row r="135" spans="1:7" x14ac:dyDescent="0.3">
      <c r="A135" s="17">
        <v>190.6</v>
      </c>
      <c r="B135" s="17">
        <v>0.68</v>
      </c>
      <c r="E135">
        <f t="shared" si="129"/>
        <v>1869.7860000000001</v>
      </c>
      <c r="G135" s="17">
        <f t="shared" ref="G135" si="133">0.1+A135</f>
        <v>190.7</v>
      </c>
    </row>
    <row r="136" spans="1:7" x14ac:dyDescent="0.3">
      <c r="A136" s="17">
        <v>194.2</v>
      </c>
      <c r="B136" s="17">
        <v>0.68</v>
      </c>
      <c r="E136">
        <f t="shared" si="129"/>
        <v>1905.1020000000001</v>
      </c>
      <c r="G136" s="17">
        <f t="shared" ref="G136" si="134">0.05+A136</f>
        <v>194.25</v>
      </c>
    </row>
    <row r="137" spans="1:7" x14ac:dyDescent="0.3">
      <c r="A137" s="17">
        <v>198.8</v>
      </c>
      <c r="B137" s="17">
        <v>0.68</v>
      </c>
      <c r="E137">
        <f t="shared" si="129"/>
        <v>1950.2280000000003</v>
      </c>
      <c r="G137" s="17">
        <f t="shared" ref="G137" si="135">0.1+A137</f>
        <v>198.9</v>
      </c>
    </row>
    <row r="138" spans="1:7" x14ac:dyDescent="0.3">
      <c r="A138" s="17">
        <v>201.8</v>
      </c>
      <c r="B138" s="17">
        <v>0.68</v>
      </c>
      <c r="E138">
        <f t="shared" si="129"/>
        <v>1979.6580000000001</v>
      </c>
      <c r="G138" s="17">
        <f t="shared" ref="G138" si="136">0.05+A138</f>
        <v>201.85000000000002</v>
      </c>
    </row>
    <row r="139" spans="1:7" x14ac:dyDescent="0.3">
      <c r="A139" s="17">
        <v>206.6</v>
      </c>
      <c r="B139" s="17">
        <v>0.68</v>
      </c>
      <c r="E139">
        <f t="shared" si="129"/>
        <v>2026.7460000000001</v>
      </c>
      <c r="G139" s="17">
        <f t="shared" ref="G139" si="137">0.1+A139</f>
        <v>206.7</v>
      </c>
    </row>
    <row r="140" spans="1:7" x14ac:dyDescent="0.3">
      <c r="A140" s="17">
        <v>209.4</v>
      </c>
      <c r="B140" s="17">
        <v>0.68</v>
      </c>
      <c r="E140">
        <f t="shared" si="129"/>
        <v>2054.2139999999999</v>
      </c>
      <c r="G140" s="17">
        <f t="shared" ref="G140" si="138">0.05+A140</f>
        <v>209.45000000000002</v>
      </c>
    </row>
    <row r="141" spans="1:7" x14ac:dyDescent="0.3">
      <c r="A141" s="17">
        <v>213.6</v>
      </c>
      <c r="B141" s="17">
        <v>0.73</v>
      </c>
      <c r="E141">
        <f t="shared" si="129"/>
        <v>2095.4160000000002</v>
      </c>
      <c r="G141" s="17">
        <f t="shared" ref="G141" si="139">0.1+A141</f>
        <v>213.7</v>
      </c>
    </row>
    <row r="142" spans="1:7" x14ac:dyDescent="0.3">
      <c r="A142" s="17">
        <v>216.6</v>
      </c>
      <c r="B142" s="17">
        <v>0.74</v>
      </c>
      <c r="E142">
        <f t="shared" si="129"/>
        <v>2124.846</v>
      </c>
      <c r="G142" s="17">
        <f t="shared" ref="G142" si="140">0.05+A142</f>
        <v>216.65</v>
      </c>
    </row>
    <row r="143" spans="1:7" x14ac:dyDescent="0.3">
      <c r="A143" s="17">
        <v>220.6</v>
      </c>
      <c r="B143" s="17">
        <v>0.74</v>
      </c>
      <c r="E143">
        <f t="shared" si="129"/>
        <v>2164.0860000000002</v>
      </c>
      <c r="G143" s="17">
        <f t="shared" ref="G143" si="141">0.1+A143</f>
        <v>220.7</v>
      </c>
    </row>
    <row r="144" spans="1:7" x14ac:dyDescent="0.3">
      <c r="A144" s="17">
        <v>223.4</v>
      </c>
      <c r="B144" s="17">
        <v>0.74</v>
      </c>
      <c r="E144">
        <f t="shared" si="129"/>
        <v>2191.5540000000001</v>
      </c>
      <c r="G144" s="17">
        <f t="shared" ref="G144" si="142">0.05+A144</f>
        <v>223.45000000000002</v>
      </c>
    </row>
    <row r="145" spans="1:7" x14ac:dyDescent="0.3">
      <c r="A145" s="17">
        <v>223.4</v>
      </c>
      <c r="B145" s="17">
        <v>0.78</v>
      </c>
      <c r="E145">
        <f t="shared" si="129"/>
        <v>2191.5540000000001</v>
      </c>
      <c r="G145" s="17">
        <f t="shared" ref="G145" si="143">0.1+A145</f>
        <v>223.5</v>
      </c>
    </row>
    <row r="146" spans="1:7" x14ac:dyDescent="0.3">
      <c r="A146" s="17">
        <v>228.8</v>
      </c>
      <c r="B146" s="17">
        <v>0.78</v>
      </c>
      <c r="E146">
        <f t="shared" si="129"/>
        <v>2244.5280000000002</v>
      </c>
      <c r="G146" s="17">
        <f t="shared" ref="G146" si="144">0.05+A146</f>
        <v>228.85000000000002</v>
      </c>
    </row>
    <row r="147" spans="1:7" x14ac:dyDescent="0.3">
      <c r="A147" s="17">
        <v>232.2</v>
      </c>
      <c r="B147" s="17">
        <v>0.78</v>
      </c>
      <c r="E147">
        <f t="shared" si="129"/>
        <v>2277.8820000000001</v>
      </c>
      <c r="G147" s="17">
        <f t="shared" ref="G147" si="145">0.1+A147</f>
        <v>232.29999999999998</v>
      </c>
    </row>
    <row r="148" spans="1:7" x14ac:dyDescent="0.3">
      <c r="A148" s="17">
        <v>234.4</v>
      </c>
      <c r="B148" s="17">
        <v>0.78</v>
      </c>
      <c r="E148">
        <f t="shared" si="129"/>
        <v>2299.4640000000004</v>
      </c>
      <c r="G148" s="17">
        <f t="shared" ref="G148" si="146">0.05+A148</f>
        <v>234.45000000000002</v>
      </c>
    </row>
    <row r="149" spans="1:7" x14ac:dyDescent="0.3">
      <c r="A149" s="17">
        <v>237.2</v>
      </c>
      <c r="B149" s="17">
        <v>0.78</v>
      </c>
      <c r="E149">
        <f t="shared" si="129"/>
        <v>2326.9319999999998</v>
      </c>
      <c r="G149" s="17">
        <f t="shared" ref="G149" si="147">0.1+A149</f>
        <v>237.29999999999998</v>
      </c>
    </row>
    <row r="150" spans="1:7" x14ac:dyDescent="0.3">
      <c r="A150" s="17">
        <v>238.8</v>
      </c>
      <c r="B150" s="17">
        <v>0.78</v>
      </c>
      <c r="E150">
        <f t="shared" si="129"/>
        <v>2342.6280000000002</v>
      </c>
      <c r="G150" s="17">
        <f t="shared" ref="G150" si="148">0.05+A150</f>
        <v>238.85000000000002</v>
      </c>
    </row>
    <row r="151" spans="1:7" x14ac:dyDescent="0.3">
      <c r="A151" s="17">
        <v>240.6</v>
      </c>
      <c r="B151" s="17">
        <v>0.78</v>
      </c>
      <c r="E151">
        <f t="shared" si="129"/>
        <v>2360.2860000000001</v>
      </c>
      <c r="G151" s="17">
        <f t="shared" ref="G151" si="149">0.1+A151</f>
        <v>240.7</v>
      </c>
    </row>
    <row r="152" spans="1:7" x14ac:dyDescent="0.3">
      <c r="A152" s="17">
        <v>240.6</v>
      </c>
      <c r="B152" s="17">
        <v>0.78</v>
      </c>
      <c r="E152">
        <f t="shared" si="129"/>
        <v>2360.2860000000001</v>
      </c>
      <c r="G152" s="17">
        <f t="shared" ref="G152" si="150">0.05+A152</f>
        <v>240.65</v>
      </c>
    </row>
    <row r="153" spans="1:7" x14ac:dyDescent="0.3">
      <c r="A153" s="17">
        <v>242.6</v>
      </c>
      <c r="B153" s="17">
        <v>0.78</v>
      </c>
      <c r="E153">
        <f t="shared" si="129"/>
        <v>2379.9059999999999</v>
      </c>
      <c r="G153" s="17">
        <f t="shared" ref="G153" si="151">0.1+A153</f>
        <v>242.7</v>
      </c>
    </row>
    <row r="154" spans="1:7" x14ac:dyDescent="0.3">
      <c r="A154" s="17">
        <v>242.6</v>
      </c>
      <c r="B154" s="17">
        <v>0.78</v>
      </c>
      <c r="E154">
        <f t="shared" si="129"/>
        <v>2379.9059999999999</v>
      </c>
      <c r="G154" s="17">
        <f t="shared" ref="G154" si="152">0.05+A154</f>
        <v>242.65</v>
      </c>
    </row>
    <row r="155" spans="1:7" x14ac:dyDescent="0.3">
      <c r="A155" s="17">
        <v>243.8</v>
      </c>
      <c r="B155" s="17">
        <v>0.8</v>
      </c>
      <c r="E155">
        <f t="shared" si="129"/>
        <v>2391.6780000000003</v>
      </c>
      <c r="G155" s="17">
        <f t="shared" ref="G155" si="153">0.1+A155</f>
        <v>243.9</v>
      </c>
    </row>
    <row r="156" spans="1:7" x14ac:dyDescent="0.3">
      <c r="A156" s="17">
        <v>244.2</v>
      </c>
      <c r="B156" s="17">
        <v>0.85</v>
      </c>
      <c r="E156">
        <f t="shared" si="129"/>
        <v>2395.6019999999999</v>
      </c>
      <c r="G156" s="17">
        <f t="shared" ref="G156" si="154">0.05+A156</f>
        <v>244.25</v>
      </c>
    </row>
    <row r="157" spans="1:7" x14ac:dyDescent="0.3">
      <c r="A157" s="17">
        <v>244.8</v>
      </c>
      <c r="B157" s="17">
        <v>0.85</v>
      </c>
      <c r="E157">
        <f t="shared" si="129"/>
        <v>2401.4880000000003</v>
      </c>
      <c r="G157" s="17">
        <f t="shared" ref="G157" si="155">0.1+A157</f>
        <v>244.9</v>
      </c>
    </row>
    <row r="158" spans="1:7" x14ac:dyDescent="0.3">
      <c r="A158" s="17">
        <v>245.2</v>
      </c>
      <c r="B158" s="17">
        <v>0.85</v>
      </c>
      <c r="E158">
        <f t="shared" si="129"/>
        <v>2405.4119999999998</v>
      </c>
      <c r="G158" s="17">
        <f t="shared" ref="G158" si="156">0.05+A158</f>
        <v>245.25</v>
      </c>
    </row>
    <row r="159" spans="1:7" x14ac:dyDescent="0.3">
      <c r="A159" s="17">
        <v>246.4</v>
      </c>
      <c r="B159" s="17">
        <v>0.85</v>
      </c>
      <c r="E159">
        <f t="shared" si="129"/>
        <v>2417.1840000000002</v>
      </c>
      <c r="G159" s="17">
        <f t="shared" ref="G159" si="157">0.1+A159</f>
        <v>246.5</v>
      </c>
    </row>
    <row r="160" spans="1:7" x14ac:dyDescent="0.3">
      <c r="A160" s="17">
        <v>247.2</v>
      </c>
      <c r="B160" s="17">
        <v>0.85</v>
      </c>
      <c r="E160">
        <f t="shared" si="129"/>
        <v>2425.0320000000002</v>
      </c>
      <c r="G160" s="17">
        <f t="shared" ref="G160" si="158">0.05+A160</f>
        <v>247.25</v>
      </c>
    </row>
    <row r="161" spans="1:7" x14ac:dyDescent="0.3">
      <c r="A161" s="17">
        <v>247.8</v>
      </c>
      <c r="B161" s="17">
        <v>0.85</v>
      </c>
      <c r="E161">
        <f t="shared" si="129"/>
        <v>2430.9180000000001</v>
      </c>
      <c r="G161" s="17">
        <f t="shared" ref="G161" si="159">0.1+A161</f>
        <v>247.9</v>
      </c>
    </row>
    <row r="162" spans="1:7" x14ac:dyDescent="0.3">
      <c r="A162" s="17">
        <v>248.2</v>
      </c>
      <c r="B162" s="17">
        <v>0.86</v>
      </c>
      <c r="E162">
        <f t="shared" si="129"/>
        <v>2434.8420000000001</v>
      </c>
      <c r="G162" s="17">
        <f t="shared" ref="G162" si="160">0.05+A162</f>
        <v>248.25</v>
      </c>
    </row>
    <row r="163" spans="1:7" x14ac:dyDescent="0.3">
      <c r="A163" s="17">
        <v>248.4</v>
      </c>
      <c r="B163" s="17">
        <v>0.86</v>
      </c>
      <c r="E163">
        <f t="shared" si="129"/>
        <v>2436.8040000000001</v>
      </c>
      <c r="G163" s="17">
        <f t="shared" ref="G163" si="161">0.1+A163</f>
        <v>248.5</v>
      </c>
    </row>
    <row r="164" spans="1:7" x14ac:dyDescent="0.3">
      <c r="A164" s="17">
        <v>248.4</v>
      </c>
      <c r="B164" s="17">
        <v>0.86</v>
      </c>
      <c r="E164">
        <f t="shared" si="129"/>
        <v>2436.8040000000001</v>
      </c>
      <c r="G164" s="17">
        <f t="shared" ref="G164" si="162">0.05+A164</f>
        <v>248.45000000000002</v>
      </c>
    </row>
    <row r="165" spans="1:7" x14ac:dyDescent="0.3">
      <c r="A165" s="17">
        <v>245.4</v>
      </c>
      <c r="B165" s="17">
        <v>0.86</v>
      </c>
      <c r="E165">
        <f t="shared" si="129"/>
        <v>2407.3740000000003</v>
      </c>
      <c r="G165" s="17">
        <f t="shared" ref="G165" si="163">0.1+A165</f>
        <v>245.5</v>
      </c>
    </row>
    <row r="166" spans="1:7" x14ac:dyDescent="0.3">
      <c r="A166" s="17">
        <v>242.8</v>
      </c>
      <c r="B166" s="17">
        <v>0.86</v>
      </c>
      <c r="E166">
        <f t="shared" si="129"/>
        <v>2381.8680000000004</v>
      </c>
      <c r="G166" s="17">
        <f t="shared" ref="G166" si="164">0.05+A166</f>
        <v>242.85000000000002</v>
      </c>
    </row>
    <row r="167" spans="1:7" x14ac:dyDescent="0.3">
      <c r="A167" s="17">
        <v>238.8</v>
      </c>
      <c r="B167" s="17">
        <v>0.86</v>
      </c>
      <c r="E167">
        <f t="shared" si="129"/>
        <v>2342.6280000000002</v>
      </c>
      <c r="G167" s="17">
        <f t="shared" ref="G167" si="165">0.1+A167</f>
        <v>238.9</v>
      </c>
    </row>
    <row r="168" spans="1:7" x14ac:dyDescent="0.3">
      <c r="A168" s="17">
        <v>234.4</v>
      </c>
      <c r="B168" s="17">
        <v>0.86</v>
      </c>
      <c r="E168">
        <f t="shared" si="129"/>
        <v>2299.4640000000004</v>
      </c>
      <c r="G168" s="17">
        <f t="shared" ref="G168" si="166">0.05+A168</f>
        <v>234.45000000000002</v>
      </c>
    </row>
    <row r="169" spans="1:7" x14ac:dyDescent="0.3">
      <c r="A169" s="17">
        <v>227.2</v>
      </c>
      <c r="B169" s="17">
        <v>0.9</v>
      </c>
      <c r="E169">
        <f t="shared" si="129"/>
        <v>2228.8319999999999</v>
      </c>
      <c r="G169" s="17">
        <f t="shared" ref="G169" si="167">0.1+A169</f>
        <v>227.29999999999998</v>
      </c>
    </row>
    <row r="170" spans="1:7" x14ac:dyDescent="0.3">
      <c r="A170" s="17">
        <v>227.2</v>
      </c>
      <c r="B170" s="17">
        <v>0.9</v>
      </c>
      <c r="E170">
        <f t="shared" si="129"/>
        <v>2228.8319999999999</v>
      </c>
      <c r="G170" s="17">
        <f t="shared" ref="G170" si="168">0.05+A170</f>
        <v>227.25</v>
      </c>
    </row>
    <row r="171" spans="1:7" x14ac:dyDescent="0.3">
      <c r="A171" s="17">
        <v>227.2</v>
      </c>
      <c r="B171" s="17">
        <v>0.9</v>
      </c>
      <c r="E171">
        <f t="shared" si="129"/>
        <v>2228.8319999999999</v>
      </c>
      <c r="G171" s="17">
        <f t="shared" ref="G171" si="169">0.1+A171</f>
        <v>227.29999999999998</v>
      </c>
    </row>
    <row r="172" spans="1:7" x14ac:dyDescent="0.3">
      <c r="A172" s="17">
        <v>203.8</v>
      </c>
      <c r="B172" s="17">
        <v>0.9</v>
      </c>
      <c r="E172">
        <f t="shared" si="129"/>
        <v>1999.2780000000002</v>
      </c>
      <c r="G172" s="17">
        <f t="shared" ref="G172" si="170">0.05+A172</f>
        <v>203.85000000000002</v>
      </c>
    </row>
    <row r="173" spans="1:7" x14ac:dyDescent="0.3">
      <c r="A173" s="17">
        <v>203.8</v>
      </c>
      <c r="B173" s="17">
        <v>0.9</v>
      </c>
      <c r="E173">
        <f t="shared" si="129"/>
        <v>1999.2780000000002</v>
      </c>
      <c r="G173" s="17">
        <f t="shared" ref="G173" si="171">0.1+A173</f>
        <v>203.9</v>
      </c>
    </row>
    <row r="174" spans="1:7" x14ac:dyDescent="0.3">
      <c r="A174" s="17">
        <v>149.4</v>
      </c>
      <c r="B174" s="17">
        <v>0.9</v>
      </c>
      <c r="E174">
        <f t="shared" si="129"/>
        <v>1465.614</v>
      </c>
      <c r="G174" s="17">
        <f t="shared" ref="G174" si="172">0.05+A174</f>
        <v>149.45000000000002</v>
      </c>
    </row>
    <row r="175" spans="1:7" x14ac:dyDescent="0.3">
      <c r="A175" s="17">
        <v>128.6</v>
      </c>
      <c r="B175" s="17">
        <v>0.9</v>
      </c>
      <c r="E175">
        <f t="shared" si="129"/>
        <v>1261.566</v>
      </c>
      <c r="G175" s="17">
        <f t="shared" ref="G175" si="173">0.1+A175</f>
        <v>128.69999999999999</v>
      </c>
    </row>
    <row r="176" spans="1:7" x14ac:dyDescent="0.3">
      <c r="A176" s="17">
        <v>114.8</v>
      </c>
      <c r="B176" s="17">
        <v>0.9</v>
      </c>
      <c r="E176">
        <f t="shared" si="129"/>
        <v>1126.1880000000001</v>
      </c>
      <c r="G176" s="17">
        <f t="shared" ref="G176" si="174">0.05+A176</f>
        <v>114.85</v>
      </c>
    </row>
    <row r="177" spans="1:7" x14ac:dyDescent="0.3">
      <c r="A177" s="17">
        <v>99.8</v>
      </c>
      <c r="B177" s="17">
        <v>0.9</v>
      </c>
      <c r="E177">
        <f t="shared" si="129"/>
        <v>979.03800000000001</v>
      </c>
      <c r="G177" s="17">
        <f t="shared" ref="G177" si="175">0.1+A177</f>
        <v>99.899999999999991</v>
      </c>
    </row>
    <row r="178" spans="1:7" x14ac:dyDescent="0.3">
      <c r="A178" s="17">
        <v>74.400000000000006</v>
      </c>
      <c r="B178" s="17">
        <v>0.9</v>
      </c>
      <c r="E178">
        <f t="shared" si="129"/>
        <v>729.86400000000015</v>
      </c>
      <c r="G178" s="17">
        <f t="shared" ref="G178" si="176">0.05+A178</f>
        <v>74.45</v>
      </c>
    </row>
    <row r="179" spans="1:7" x14ac:dyDescent="0.3">
      <c r="A179" s="17">
        <v>7.8</v>
      </c>
      <c r="B179" s="17">
        <v>0.9</v>
      </c>
      <c r="E179">
        <f t="shared" si="129"/>
        <v>76.518000000000001</v>
      </c>
      <c r="G179" s="17">
        <f t="shared" ref="G179" si="177">0.1+A179</f>
        <v>7.8999999999999995</v>
      </c>
    </row>
    <row r="180" spans="1:7" x14ac:dyDescent="0.3">
      <c r="A180" s="17">
        <v>8.1999999999999993</v>
      </c>
      <c r="B180" s="17">
        <v>0.9</v>
      </c>
      <c r="E180">
        <f t="shared" si="129"/>
        <v>80.441999999999993</v>
      </c>
      <c r="G180" s="17">
        <f t="shared" ref="G180" si="178">0.05+A180</f>
        <v>8.25</v>
      </c>
    </row>
    <row r="181" spans="1:7" x14ac:dyDescent="0.3">
      <c r="A181" s="17">
        <v>8.1999999999999993</v>
      </c>
      <c r="B181" s="17">
        <v>0.9</v>
      </c>
      <c r="E181">
        <f t="shared" si="129"/>
        <v>80.441999999999993</v>
      </c>
      <c r="G181" s="17">
        <f t="shared" ref="G181" si="179">0.1+A181</f>
        <v>8.2999999999999989</v>
      </c>
    </row>
    <row r="182" spans="1:7" x14ac:dyDescent="0.3">
      <c r="A182" s="17">
        <v>8.4</v>
      </c>
      <c r="B182" s="17">
        <v>0.9</v>
      </c>
      <c r="E182">
        <f t="shared" si="129"/>
        <v>82.404000000000011</v>
      </c>
      <c r="G182" s="17">
        <f t="shared" ref="G182" si="180">0.05+A182</f>
        <v>8.4500000000000011</v>
      </c>
    </row>
    <row r="183" spans="1:7" x14ac:dyDescent="0.3">
      <c r="A183" s="17">
        <v>8.4</v>
      </c>
      <c r="B183" s="17">
        <v>0.9</v>
      </c>
      <c r="E183">
        <f t="shared" si="129"/>
        <v>82.404000000000011</v>
      </c>
      <c r="G183" s="17">
        <f t="shared" ref="G183" si="181">0.1+A183</f>
        <v>8.5</v>
      </c>
    </row>
    <row r="184" spans="1:7" x14ac:dyDescent="0.3">
      <c r="A184" s="17">
        <v>8.6</v>
      </c>
      <c r="B184" s="17">
        <v>0.9</v>
      </c>
      <c r="E184">
        <f t="shared" si="129"/>
        <v>84.366</v>
      </c>
      <c r="G184" s="17">
        <f t="shared" ref="G184" si="182">0.05+A184</f>
        <v>8.65</v>
      </c>
    </row>
    <row r="185" spans="1:7" x14ac:dyDescent="0.3">
      <c r="A185" s="17">
        <v>8.6</v>
      </c>
      <c r="B185" s="17">
        <v>0.91</v>
      </c>
      <c r="E185">
        <f t="shared" si="129"/>
        <v>84.366</v>
      </c>
      <c r="G185" s="17">
        <f t="shared" ref="G185" si="183">0.1+A185</f>
        <v>8.6999999999999993</v>
      </c>
    </row>
    <row r="186" spans="1:7" x14ac:dyDescent="0.3">
      <c r="A186" s="17">
        <v>8.8000000000000007</v>
      </c>
      <c r="B186" s="17">
        <v>0.96</v>
      </c>
      <c r="E186">
        <f t="shared" si="129"/>
        <v>86.328000000000017</v>
      </c>
      <c r="G186" s="17">
        <f t="shared" ref="G186" si="184">0.05+A186</f>
        <v>8.8500000000000014</v>
      </c>
    </row>
    <row r="187" spans="1:7" x14ac:dyDescent="0.3">
      <c r="A187" s="17">
        <v>8.8000000000000007</v>
      </c>
      <c r="B187" s="17">
        <v>0.96</v>
      </c>
      <c r="E187">
        <f t="shared" si="129"/>
        <v>86.328000000000017</v>
      </c>
      <c r="G187" s="17">
        <f t="shared" ref="G187" si="185">0.1+A187</f>
        <v>8.9</v>
      </c>
    </row>
    <row r="188" spans="1:7" x14ac:dyDescent="0.3">
      <c r="A188" s="17">
        <v>8.8000000000000007</v>
      </c>
      <c r="B188" s="17">
        <v>0.96</v>
      </c>
      <c r="E188">
        <f t="shared" si="129"/>
        <v>86.328000000000017</v>
      </c>
      <c r="G188" s="17">
        <f t="shared" ref="G188" si="186">0.05+A188</f>
        <v>8.8500000000000014</v>
      </c>
    </row>
    <row r="189" spans="1:7" x14ac:dyDescent="0.3">
      <c r="A189" s="17">
        <v>8.8000000000000007</v>
      </c>
      <c r="B189" s="17">
        <v>0.96</v>
      </c>
      <c r="E189">
        <f t="shared" si="129"/>
        <v>86.328000000000017</v>
      </c>
      <c r="G189" s="17">
        <f t="shared" ref="G189" si="187">0.1+A189</f>
        <v>8.9</v>
      </c>
    </row>
    <row r="190" spans="1:7" x14ac:dyDescent="0.3">
      <c r="A190" s="17">
        <v>9.1999999999999993</v>
      </c>
      <c r="B190" s="17">
        <v>0.96</v>
      </c>
      <c r="E190">
        <f t="shared" si="129"/>
        <v>90.251999999999995</v>
      </c>
      <c r="G190" s="17">
        <f t="shared" ref="G190" si="188">0.05+A190</f>
        <v>9.25</v>
      </c>
    </row>
    <row r="191" spans="1:7" x14ac:dyDescent="0.3">
      <c r="A191" s="17">
        <v>9.1999999999999993</v>
      </c>
      <c r="B191" s="17">
        <v>0.96</v>
      </c>
      <c r="E191">
        <f t="shared" si="129"/>
        <v>90.251999999999995</v>
      </c>
      <c r="G191" s="17">
        <f t="shared" ref="G191" si="189">0.1+A191</f>
        <v>9.2999999999999989</v>
      </c>
    </row>
    <row r="192" spans="1:7" x14ac:dyDescent="0.3">
      <c r="A192" s="17">
        <v>9.1999999999999993</v>
      </c>
      <c r="B192" s="17">
        <v>0.96</v>
      </c>
      <c r="E192">
        <f t="shared" si="129"/>
        <v>90.251999999999995</v>
      </c>
      <c r="G192" s="17">
        <f t="shared" ref="G192" si="190">0.05+A192</f>
        <v>9.25</v>
      </c>
    </row>
    <row r="193" spans="1:7" x14ac:dyDescent="0.3">
      <c r="A193" s="17">
        <v>9.1999999999999993</v>
      </c>
      <c r="B193" s="17">
        <v>0.96</v>
      </c>
      <c r="E193">
        <f t="shared" si="129"/>
        <v>90.251999999999995</v>
      </c>
      <c r="G193" s="17">
        <f t="shared" ref="G193" si="191">0.1+A193</f>
        <v>9.2999999999999989</v>
      </c>
    </row>
    <row r="194" spans="1:7" x14ac:dyDescent="0.3">
      <c r="A194" s="17">
        <v>9.1999999999999993</v>
      </c>
      <c r="B194" s="17">
        <v>0.96</v>
      </c>
      <c r="E194">
        <f t="shared" si="129"/>
        <v>90.251999999999995</v>
      </c>
      <c r="G194" s="17">
        <f t="shared" ref="G194" si="192">0.05+A194</f>
        <v>9.25</v>
      </c>
    </row>
    <row r="195" spans="1:7" x14ac:dyDescent="0.3">
      <c r="A195" s="17">
        <v>9.1999999999999993</v>
      </c>
      <c r="B195" s="17">
        <v>0.96</v>
      </c>
      <c r="E195">
        <f t="shared" si="129"/>
        <v>90.251999999999995</v>
      </c>
      <c r="G195" s="17">
        <f t="shared" ref="G195" si="193">0.1+A195</f>
        <v>9.2999999999999989</v>
      </c>
    </row>
    <row r="196" spans="1:7" x14ac:dyDescent="0.3">
      <c r="A196" s="17">
        <v>4.2</v>
      </c>
      <c r="B196" s="17">
        <v>0.96</v>
      </c>
      <c r="E196">
        <f t="shared" ref="E196:E259" si="194">A196*9.81</f>
        <v>41.202000000000005</v>
      </c>
      <c r="G196" s="17">
        <f t="shared" ref="G196" si="195">0.05+A196</f>
        <v>4.25</v>
      </c>
    </row>
    <row r="197" spans="1:7" x14ac:dyDescent="0.3">
      <c r="A197" s="17">
        <v>3.8</v>
      </c>
      <c r="B197" s="17">
        <v>0.96</v>
      </c>
      <c r="E197">
        <f t="shared" si="194"/>
        <v>37.277999999999999</v>
      </c>
      <c r="G197" s="17">
        <f t="shared" ref="G197" si="196">0.1+A197</f>
        <v>3.9</v>
      </c>
    </row>
    <row r="198" spans="1:7" x14ac:dyDescent="0.3">
      <c r="A198" s="17">
        <v>3.4</v>
      </c>
      <c r="B198" s="17">
        <v>0.96</v>
      </c>
      <c r="E198">
        <f t="shared" si="194"/>
        <v>33.353999999999999</v>
      </c>
      <c r="G198" s="17">
        <f t="shared" ref="G198" si="197">0.05+A198</f>
        <v>3.4499999999999997</v>
      </c>
    </row>
    <row r="199" spans="1:7" x14ac:dyDescent="0.3">
      <c r="A199" s="17">
        <v>3.2</v>
      </c>
      <c r="B199" s="17">
        <v>0.96</v>
      </c>
      <c r="E199">
        <f t="shared" si="194"/>
        <v>31.392000000000003</v>
      </c>
      <c r="G199" s="17">
        <f t="shared" ref="G199" si="198">0.1+A199</f>
        <v>3.3000000000000003</v>
      </c>
    </row>
    <row r="200" spans="1:7" x14ac:dyDescent="0.3">
      <c r="A200" s="17">
        <v>3.2</v>
      </c>
      <c r="B200" s="17">
        <v>0.96</v>
      </c>
      <c r="E200">
        <f t="shared" si="194"/>
        <v>31.392000000000003</v>
      </c>
      <c r="G200" s="17">
        <f t="shared" ref="G200" si="199">0.05+A200</f>
        <v>3.25</v>
      </c>
    </row>
    <row r="201" spans="1:7" x14ac:dyDescent="0.3">
      <c r="A201" s="17">
        <v>3.2</v>
      </c>
      <c r="B201" s="17">
        <v>0.96</v>
      </c>
      <c r="E201">
        <f t="shared" si="194"/>
        <v>31.392000000000003</v>
      </c>
      <c r="G201" s="17">
        <f t="shared" ref="G201" si="200">0.1+A201</f>
        <v>3.3000000000000003</v>
      </c>
    </row>
    <row r="202" spans="1:7" x14ac:dyDescent="0.3">
      <c r="A202" s="17">
        <v>3.2</v>
      </c>
      <c r="B202" s="17">
        <v>0.96</v>
      </c>
      <c r="E202">
        <f t="shared" si="194"/>
        <v>31.392000000000003</v>
      </c>
      <c r="G202" s="17">
        <f t="shared" ref="G202" si="201">0.05+A202</f>
        <v>3.25</v>
      </c>
    </row>
    <row r="203" spans="1:7" x14ac:dyDescent="0.3">
      <c r="A203" s="17">
        <v>3.2</v>
      </c>
      <c r="B203" s="17">
        <v>0.96</v>
      </c>
      <c r="E203">
        <f t="shared" si="194"/>
        <v>31.392000000000003</v>
      </c>
      <c r="G203" s="17">
        <f t="shared" ref="G203" si="202">0.1+A203</f>
        <v>3.3000000000000003</v>
      </c>
    </row>
    <row r="204" spans="1:7" x14ac:dyDescent="0.3">
      <c r="A204" s="17">
        <v>3.2</v>
      </c>
      <c r="B204" s="17">
        <v>0.96</v>
      </c>
      <c r="E204">
        <f t="shared" si="194"/>
        <v>31.392000000000003</v>
      </c>
      <c r="G204" s="17">
        <f t="shared" ref="G204" si="203">0.05+A204</f>
        <v>3.25</v>
      </c>
    </row>
    <row r="205" spans="1:7" x14ac:dyDescent="0.3">
      <c r="A205" s="17">
        <v>3.2</v>
      </c>
      <c r="B205" s="17">
        <v>0.96</v>
      </c>
      <c r="E205">
        <f t="shared" si="194"/>
        <v>31.392000000000003</v>
      </c>
      <c r="G205" s="17">
        <f t="shared" ref="G205" si="204">0.1+A205</f>
        <v>3.3000000000000003</v>
      </c>
    </row>
    <row r="206" spans="1:7" x14ac:dyDescent="0.3">
      <c r="A206" s="17">
        <v>3.2</v>
      </c>
      <c r="B206" s="17">
        <v>0.96</v>
      </c>
      <c r="E206">
        <f t="shared" si="194"/>
        <v>31.392000000000003</v>
      </c>
      <c r="G206" s="17">
        <f t="shared" ref="G206" si="205">0.05+A206</f>
        <v>3.25</v>
      </c>
    </row>
    <row r="207" spans="1:7" x14ac:dyDescent="0.3">
      <c r="A207" s="17">
        <v>3.2</v>
      </c>
      <c r="B207" s="17">
        <v>0.96</v>
      </c>
      <c r="E207">
        <f t="shared" si="194"/>
        <v>31.392000000000003</v>
      </c>
      <c r="G207" s="17">
        <f t="shared" ref="G207" si="206">0.1+A207</f>
        <v>3.3000000000000003</v>
      </c>
    </row>
    <row r="208" spans="1:7" x14ac:dyDescent="0.3">
      <c r="A208" s="17">
        <v>3.2</v>
      </c>
      <c r="B208" s="17">
        <v>0.96</v>
      </c>
      <c r="E208">
        <f t="shared" si="194"/>
        <v>31.392000000000003</v>
      </c>
      <c r="G208" s="17">
        <f t="shared" ref="G208" si="207">0.05+A208</f>
        <v>3.25</v>
      </c>
    </row>
    <row r="209" spans="1:7" x14ac:dyDescent="0.3">
      <c r="A209" s="17">
        <v>3.2</v>
      </c>
      <c r="B209" s="17">
        <v>0.96</v>
      </c>
      <c r="E209">
        <f t="shared" si="194"/>
        <v>31.392000000000003</v>
      </c>
      <c r="G209" s="17">
        <f t="shared" ref="G209" si="208">0.1+A209</f>
        <v>3.3000000000000003</v>
      </c>
    </row>
    <row r="210" spans="1:7" x14ac:dyDescent="0.3">
      <c r="A210" s="17">
        <v>2.8</v>
      </c>
      <c r="B210" s="17">
        <v>0.96</v>
      </c>
      <c r="E210">
        <f t="shared" si="194"/>
        <v>27.468</v>
      </c>
      <c r="G210" s="17">
        <f t="shared" ref="G210" si="209">0.05+A210</f>
        <v>2.8499999999999996</v>
      </c>
    </row>
    <row r="211" spans="1:7" x14ac:dyDescent="0.3">
      <c r="A211" s="17">
        <v>2.8</v>
      </c>
      <c r="B211" s="17">
        <v>0.96</v>
      </c>
      <c r="E211">
        <f t="shared" si="194"/>
        <v>27.468</v>
      </c>
      <c r="G211" s="17">
        <f t="shared" ref="G211" si="210">0.1+A211</f>
        <v>2.9</v>
      </c>
    </row>
    <row r="212" spans="1:7" x14ac:dyDescent="0.3">
      <c r="A212" s="17">
        <v>2.6</v>
      </c>
      <c r="B212" s="17">
        <v>0.96</v>
      </c>
      <c r="E212">
        <f t="shared" si="194"/>
        <v>25.506000000000004</v>
      </c>
      <c r="G212" s="17">
        <f t="shared" ref="G212" si="211">0.05+A212</f>
        <v>2.65</v>
      </c>
    </row>
    <row r="213" spans="1:7" x14ac:dyDescent="0.3">
      <c r="A213" s="17">
        <v>2.6</v>
      </c>
      <c r="B213" s="17">
        <v>0.96</v>
      </c>
      <c r="E213">
        <f t="shared" si="194"/>
        <v>25.506000000000004</v>
      </c>
      <c r="G213" s="17">
        <f t="shared" ref="G213" si="212">0.1+A213</f>
        <v>2.7</v>
      </c>
    </row>
    <row r="214" spans="1:7" x14ac:dyDescent="0.3">
      <c r="A214" s="17">
        <v>2.4</v>
      </c>
      <c r="B214" s="17">
        <v>0.96</v>
      </c>
      <c r="E214">
        <f t="shared" si="194"/>
        <v>23.544</v>
      </c>
      <c r="G214" s="17">
        <f t="shared" ref="G214" si="213">0.05+A214</f>
        <v>2.4499999999999997</v>
      </c>
    </row>
    <row r="215" spans="1:7" x14ac:dyDescent="0.3">
      <c r="A215" s="17">
        <v>2.4</v>
      </c>
      <c r="B215" s="17">
        <v>0.96</v>
      </c>
      <c r="E215">
        <f t="shared" si="194"/>
        <v>23.544</v>
      </c>
      <c r="G215" s="17">
        <f t="shared" ref="G215" si="214">0.1+A215</f>
        <v>2.5</v>
      </c>
    </row>
    <row r="216" spans="1:7" x14ac:dyDescent="0.3">
      <c r="A216" s="17">
        <v>2.4</v>
      </c>
      <c r="B216" s="17">
        <v>0.96</v>
      </c>
      <c r="E216">
        <f t="shared" si="194"/>
        <v>23.544</v>
      </c>
      <c r="G216" s="17">
        <f t="shared" ref="G216" si="215">0.05+A216</f>
        <v>2.4499999999999997</v>
      </c>
    </row>
    <row r="217" spans="1:7" x14ac:dyDescent="0.3">
      <c r="A217" s="17">
        <v>2.2000000000000002</v>
      </c>
      <c r="B217" s="17">
        <v>0.96</v>
      </c>
      <c r="E217">
        <f t="shared" si="194"/>
        <v>21.582000000000004</v>
      </c>
      <c r="G217" s="17">
        <f t="shared" ref="G217" si="216">0.1+A217</f>
        <v>2.3000000000000003</v>
      </c>
    </row>
    <row r="218" spans="1:7" x14ac:dyDescent="0.3">
      <c r="A218" s="17">
        <v>2.2000000000000002</v>
      </c>
      <c r="B218" s="17">
        <v>0.96</v>
      </c>
      <c r="E218">
        <f t="shared" si="194"/>
        <v>21.582000000000004</v>
      </c>
      <c r="G218" s="17">
        <f t="shared" ref="G218" si="217">0.05+A218</f>
        <v>2.25</v>
      </c>
    </row>
    <row r="219" spans="1:7" x14ac:dyDescent="0.3">
      <c r="A219" s="17">
        <v>2.2000000000000002</v>
      </c>
      <c r="B219" s="17">
        <v>0.96</v>
      </c>
      <c r="E219">
        <f t="shared" si="194"/>
        <v>21.582000000000004</v>
      </c>
      <c r="G219" s="17">
        <f t="shared" ref="G219" si="218">0.1+A219</f>
        <v>2.3000000000000003</v>
      </c>
    </row>
    <row r="220" spans="1:7" x14ac:dyDescent="0.3">
      <c r="A220" s="17">
        <v>2.2000000000000002</v>
      </c>
      <c r="B220" s="17">
        <v>0.96</v>
      </c>
      <c r="E220">
        <f t="shared" si="194"/>
        <v>21.582000000000004</v>
      </c>
      <c r="G220" s="17">
        <f t="shared" ref="G220" si="219">0.05+A220</f>
        <v>2.25</v>
      </c>
    </row>
    <row r="221" spans="1:7" x14ac:dyDescent="0.3">
      <c r="A221" s="17">
        <v>2.2000000000000002</v>
      </c>
      <c r="B221" s="17">
        <v>0.96</v>
      </c>
      <c r="E221">
        <f t="shared" si="194"/>
        <v>21.582000000000004</v>
      </c>
      <c r="G221" s="17">
        <f t="shared" ref="G221" si="220">0.1+A221</f>
        <v>2.3000000000000003</v>
      </c>
    </row>
    <row r="222" spans="1:7" x14ac:dyDescent="0.3">
      <c r="A222" s="17">
        <v>2.2000000000000002</v>
      </c>
      <c r="B222" s="17">
        <v>0.96</v>
      </c>
      <c r="E222">
        <f t="shared" si="194"/>
        <v>21.582000000000004</v>
      </c>
      <c r="G222" s="17">
        <f t="shared" ref="G222" si="221">0.05+A222</f>
        <v>2.25</v>
      </c>
    </row>
    <row r="223" spans="1:7" x14ac:dyDescent="0.3">
      <c r="A223" s="17">
        <v>1.8</v>
      </c>
      <c r="B223" s="17">
        <v>0.96</v>
      </c>
      <c r="E223">
        <f t="shared" si="194"/>
        <v>17.658000000000001</v>
      </c>
      <c r="G223" s="17">
        <f t="shared" ref="G223" si="222">0.1+A223</f>
        <v>1.9000000000000001</v>
      </c>
    </row>
    <row r="224" spans="1:7" x14ac:dyDescent="0.3">
      <c r="A224" s="17">
        <v>1.8</v>
      </c>
      <c r="B224" s="17">
        <v>0.96</v>
      </c>
      <c r="E224">
        <f t="shared" si="194"/>
        <v>17.658000000000001</v>
      </c>
      <c r="G224" s="17">
        <f t="shared" ref="G224" si="223">0.05+A224</f>
        <v>1.85</v>
      </c>
    </row>
    <row r="225" spans="1:7" x14ac:dyDescent="0.3">
      <c r="A225" s="17">
        <v>1.6</v>
      </c>
      <c r="B225" s="17">
        <v>0.96</v>
      </c>
      <c r="E225">
        <f t="shared" si="194"/>
        <v>15.696000000000002</v>
      </c>
      <c r="G225" s="17">
        <f t="shared" ref="G225" si="224">0.1+A225</f>
        <v>1.7000000000000002</v>
      </c>
    </row>
    <row r="226" spans="1:7" x14ac:dyDescent="0.3">
      <c r="A226" s="17">
        <v>1.6</v>
      </c>
      <c r="B226" s="17">
        <v>0.96</v>
      </c>
      <c r="E226">
        <f t="shared" si="194"/>
        <v>15.696000000000002</v>
      </c>
      <c r="G226" s="17">
        <f t="shared" ref="G226" si="225">0.05+A226</f>
        <v>1.6500000000000001</v>
      </c>
    </row>
    <row r="227" spans="1:7" x14ac:dyDescent="0.3">
      <c r="A227" s="17">
        <v>1.4</v>
      </c>
      <c r="B227" s="17">
        <v>0.96</v>
      </c>
      <c r="E227">
        <f t="shared" si="194"/>
        <v>13.734</v>
      </c>
      <c r="G227" s="17">
        <f t="shared" ref="G227" si="226">0.1+A227</f>
        <v>1.5</v>
      </c>
    </row>
    <row r="228" spans="1:7" x14ac:dyDescent="0.3">
      <c r="A228" s="17">
        <v>1.4</v>
      </c>
      <c r="B228" s="17">
        <v>0.96</v>
      </c>
      <c r="E228">
        <f t="shared" si="194"/>
        <v>13.734</v>
      </c>
      <c r="G228" s="17">
        <f t="shared" ref="G228" si="227">0.05+A228</f>
        <v>1.45</v>
      </c>
    </row>
    <row r="229" spans="1:7" x14ac:dyDescent="0.3">
      <c r="A229" s="17">
        <v>1.4</v>
      </c>
      <c r="B229" s="17">
        <v>0.96</v>
      </c>
      <c r="E229">
        <f t="shared" si="194"/>
        <v>13.734</v>
      </c>
      <c r="G229" s="17">
        <f t="shared" ref="G229" si="228">0.1+A229</f>
        <v>1.5</v>
      </c>
    </row>
    <row r="230" spans="1:7" x14ac:dyDescent="0.3">
      <c r="A230" s="17">
        <v>1.2</v>
      </c>
      <c r="B230" s="17">
        <v>0.96</v>
      </c>
      <c r="E230">
        <f t="shared" si="194"/>
        <v>11.772</v>
      </c>
      <c r="G230" s="17">
        <f t="shared" ref="G230" si="229">0.05+A230</f>
        <v>1.25</v>
      </c>
    </row>
    <row r="231" spans="1:7" x14ac:dyDescent="0.3">
      <c r="A231" s="17">
        <v>1.2</v>
      </c>
      <c r="B231" s="17">
        <v>0.96</v>
      </c>
      <c r="E231">
        <f t="shared" si="194"/>
        <v>11.772</v>
      </c>
      <c r="G231" s="17">
        <f t="shared" ref="G231" si="230">0.1+A231</f>
        <v>1.3</v>
      </c>
    </row>
    <row r="232" spans="1:7" x14ac:dyDescent="0.3">
      <c r="A232" s="17">
        <v>1.2</v>
      </c>
      <c r="B232" s="17">
        <v>0.96</v>
      </c>
      <c r="E232">
        <f t="shared" si="194"/>
        <v>11.772</v>
      </c>
      <c r="G232" s="17">
        <f t="shared" ref="G232" si="231">0.05+A232</f>
        <v>1.25</v>
      </c>
    </row>
    <row r="233" spans="1:7" x14ac:dyDescent="0.3">
      <c r="A233" s="17">
        <v>1.2</v>
      </c>
      <c r="B233" s="17">
        <v>0.96</v>
      </c>
      <c r="E233">
        <f t="shared" si="194"/>
        <v>11.772</v>
      </c>
      <c r="G233" s="17">
        <f t="shared" ref="G233" si="232">0.1+A233</f>
        <v>1.3</v>
      </c>
    </row>
    <row r="234" spans="1:7" x14ac:dyDescent="0.3">
      <c r="A234" s="17">
        <v>1.2</v>
      </c>
      <c r="B234" s="17">
        <v>0.96</v>
      </c>
      <c r="E234">
        <f t="shared" si="194"/>
        <v>11.772</v>
      </c>
      <c r="G234" s="17">
        <f t="shared" ref="G234" si="233">0.05+A234</f>
        <v>1.25</v>
      </c>
    </row>
    <row r="235" spans="1:7" x14ac:dyDescent="0.3">
      <c r="A235" s="17">
        <v>1.2</v>
      </c>
      <c r="B235" s="17">
        <v>0.96</v>
      </c>
      <c r="E235">
        <f t="shared" si="194"/>
        <v>11.772</v>
      </c>
      <c r="G235" s="17">
        <f t="shared" ref="G235" si="234">0.1+A235</f>
        <v>1.3</v>
      </c>
    </row>
    <row r="236" spans="1:7" x14ac:dyDescent="0.3">
      <c r="A236" s="17">
        <v>0.8</v>
      </c>
      <c r="B236" s="17">
        <v>0.96</v>
      </c>
      <c r="E236">
        <f t="shared" si="194"/>
        <v>7.8480000000000008</v>
      </c>
      <c r="G236" s="17">
        <f t="shared" ref="G236" si="235">0.05+A236</f>
        <v>0.85000000000000009</v>
      </c>
    </row>
    <row r="237" spans="1:7" x14ac:dyDescent="0.3">
      <c r="A237" s="17">
        <v>0.8</v>
      </c>
      <c r="B237" s="17">
        <v>0.96</v>
      </c>
      <c r="E237">
        <f t="shared" si="194"/>
        <v>7.8480000000000008</v>
      </c>
      <c r="G237" s="17">
        <f t="shared" ref="G237" si="236">0.1+A237</f>
        <v>0.9</v>
      </c>
    </row>
    <row r="238" spans="1:7" x14ac:dyDescent="0.3">
      <c r="A238" s="17">
        <v>0.8</v>
      </c>
      <c r="B238" s="17">
        <v>0.96</v>
      </c>
      <c r="E238">
        <f t="shared" si="194"/>
        <v>7.8480000000000008</v>
      </c>
      <c r="G238" s="17">
        <f t="shared" ref="G238" si="237">0.05+A238</f>
        <v>0.85000000000000009</v>
      </c>
    </row>
    <row r="239" spans="1:7" x14ac:dyDescent="0.3">
      <c r="A239" s="17">
        <v>0.6</v>
      </c>
      <c r="B239" s="17">
        <v>0.96</v>
      </c>
      <c r="E239">
        <f t="shared" si="194"/>
        <v>5.8860000000000001</v>
      </c>
      <c r="G239" s="17">
        <f t="shared" ref="G239" si="238">0.1+A239</f>
        <v>0.7</v>
      </c>
    </row>
    <row r="240" spans="1:7" x14ac:dyDescent="0.3">
      <c r="A240" s="17">
        <v>0.6</v>
      </c>
      <c r="B240" s="17">
        <v>0.96</v>
      </c>
      <c r="E240">
        <f t="shared" si="194"/>
        <v>5.8860000000000001</v>
      </c>
      <c r="G240" s="17">
        <f t="shared" ref="G240" si="239">0.05+A240</f>
        <v>0.65</v>
      </c>
    </row>
    <row r="241" spans="1:7" x14ac:dyDescent="0.3">
      <c r="A241" s="17">
        <v>0.6</v>
      </c>
      <c r="B241" s="17">
        <v>0.96</v>
      </c>
      <c r="E241">
        <f t="shared" si="194"/>
        <v>5.8860000000000001</v>
      </c>
      <c r="G241" s="17">
        <f t="shared" ref="G241" si="240">0.1+A241</f>
        <v>0.7</v>
      </c>
    </row>
    <row r="242" spans="1:7" x14ac:dyDescent="0.3">
      <c r="A242" s="17">
        <v>0.4</v>
      </c>
      <c r="B242" s="17">
        <v>0.96</v>
      </c>
      <c r="E242">
        <f t="shared" si="194"/>
        <v>3.9240000000000004</v>
      </c>
      <c r="G242" s="17">
        <f t="shared" ref="G242" si="241">0.05+A242</f>
        <v>0.45</v>
      </c>
    </row>
    <row r="243" spans="1:7" x14ac:dyDescent="0.3">
      <c r="A243" s="17">
        <v>0.4</v>
      </c>
      <c r="B243" s="17">
        <v>0.96</v>
      </c>
      <c r="E243">
        <f t="shared" si="194"/>
        <v>3.9240000000000004</v>
      </c>
      <c r="G243" s="17">
        <f t="shared" ref="G243" si="242">0.1+A243</f>
        <v>0.5</v>
      </c>
    </row>
    <row r="244" spans="1:7" x14ac:dyDescent="0.3">
      <c r="A244" s="17">
        <v>0.4</v>
      </c>
      <c r="B244" s="17">
        <v>0.96</v>
      </c>
      <c r="E244">
        <f t="shared" si="194"/>
        <v>3.9240000000000004</v>
      </c>
      <c r="G244" s="17">
        <f t="shared" ref="G244" si="243">0.05+A244</f>
        <v>0.45</v>
      </c>
    </row>
    <row r="245" spans="1:7" x14ac:dyDescent="0.3">
      <c r="A245" s="17">
        <v>0.4</v>
      </c>
      <c r="B245" s="17">
        <v>0.96</v>
      </c>
      <c r="E245">
        <f t="shared" si="194"/>
        <v>3.9240000000000004</v>
      </c>
      <c r="G245" s="17">
        <f t="shared" ref="G245" si="244">0.1+A245</f>
        <v>0.5</v>
      </c>
    </row>
    <row r="246" spans="1:7" x14ac:dyDescent="0.3">
      <c r="A246" s="17">
        <v>0.4</v>
      </c>
      <c r="B246" s="17">
        <v>0.96</v>
      </c>
      <c r="E246">
        <f t="shared" si="194"/>
        <v>3.9240000000000004</v>
      </c>
      <c r="G246" s="17">
        <f t="shared" ref="G246" si="245">0.05+A246</f>
        <v>0.45</v>
      </c>
    </row>
    <row r="247" spans="1:7" x14ac:dyDescent="0.3">
      <c r="A247" s="17">
        <v>0.4</v>
      </c>
      <c r="B247" s="17">
        <v>0.96</v>
      </c>
      <c r="E247">
        <f t="shared" si="194"/>
        <v>3.9240000000000004</v>
      </c>
      <c r="G247" s="17">
        <f t="shared" ref="G247" si="246">0.1+A247</f>
        <v>0.5</v>
      </c>
    </row>
    <row r="248" spans="1:7" x14ac:dyDescent="0.3">
      <c r="A248" s="17">
        <v>0.2</v>
      </c>
      <c r="B248" s="17">
        <v>0.96</v>
      </c>
      <c r="E248">
        <f t="shared" si="194"/>
        <v>1.9620000000000002</v>
      </c>
      <c r="G248" s="17">
        <f t="shared" ref="G248" si="247">0.05+A248</f>
        <v>0.25</v>
      </c>
    </row>
    <row r="249" spans="1:7" x14ac:dyDescent="0.3">
      <c r="A249" s="17">
        <v>0.2</v>
      </c>
      <c r="B249" s="17">
        <v>0.96</v>
      </c>
      <c r="E249">
        <f t="shared" si="194"/>
        <v>1.9620000000000002</v>
      </c>
      <c r="G249" s="17">
        <f t="shared" ref="G249" si="248">0.1+A249</f>
        <v>0.30000000000000004</v>
      </c>
    </row>
    <row r="250" spans="1:7" x14ac:dyDescent="0.3">
      <c r="A250" s="17">
        <v>0.2</v>
      </c>
      <c r="B250" s="17">
        <v>0.96</v>
      </c>
      <c r="E250">
        <f t="shared" si="194"/>
        <v>1.9620000000000002</v>
      </c>
      <c r="G250" s="17">
        <f t="shared" ref="G250" si="249">0.05+A250</f>
        <v>0.25</v>
      </c>
    </row>
    <row r="251" spans="1:7" x14ac:dyDescent="0.3">
      <c r="A251" s="17">
        <v>0.2</v>
      </c>
      <c r="B251" s="17">
        <v>0.96</v>
      </c>
      <c r="E251">
        <f t="shared" si="194"/>
        <v>1.9620000000000002</v>
      </c>
      <c r="G251" s="17">
        <f t="shared" ref="G251" si="250">0.1+A251</f>
        <v>0.30000000000000004</v>
      </c>
    </row>
    <row r="252" spans="1:7" x14ac:dyDescent="0.3">
      <c r="A252" s="17">
        <v>0.2</v>
      </c>
      <c r="B252" s="17">
        <v>0.96</v>
      </c>
      <c r="E252">
        <f t="shared" si="194"/>
        <v>1.9620000000000002</v>
      </c>
      <c r="G252" s="17">
        <f t="shared" ref="G252" si="251">0.05+A252</f>
        <v>0.25</v>
      </c>
    </row>
    <row r="253" spans="1:7" x14ac:dyDescent="0.3">
      <c r="A253" s="17">
        <v>0.2</v>
      </c>
      <c r="B253" s="17">
        <v>0.96</v>
      </c>
      <c r="E253">
        <f t="shared" si="194"/>
        <v>1.9620000000000002</v>
      </c>
      <c r="G253" s="17">
        <f t="shared" ref="G253" si="252">0.1+A253</f>
        <v>0.30000000000000004</v>
      </c>
    </row>
    <row r="254" spans="1:7" x14ac:dyDescent="0.3">
      <c r="A254" s="17">
        <v>0.2</v>
      </c>
      <c r="B254" s="17">
        <v>0.96</v>
      </c>
      <c r="E254">
        <f t="shared" si="194"/>
        <v>1.9620000000000002</v>
      </c>
      <c r="G254" s="17">
        <f t="shared" ref="G254" si="253">0.05+A254</f>
        <v>0.25</v>
      </c>
    </row>
    <row r="255" spans="1:7" x14ac:dyDescent="0.3">
      <c r="A255" s="17">
        <v>0.2</v>
      </c>
      <c r="B255" s="17">
        <v>0.96</v>
      </c>
      <c r="E255">
        <f t="shared" si="194"/>
        <v>1.9620000000000002</v>
      </c>
      <c r="G255" s="17">
        <f t="shared" ref="G255" si="254">0.1+A255</f>
        <v>0.30000000000000004</v>
      </c>
    </row>
    <row r="256" spans="1:7" x14ac:dyDescent="0.3">
      <c r="A256" s="17">
        <v>0.2</v>
      </c>
      <c r="B256" s="17">
        <v>0.96</v>
      </c>
      <c r="E256">
        <f t="shared" si="194"/>
        <v>1.9620000000000002</v>
      </c>
      <c r="G256" s="17">
        <f t="shared" ref="G256" si="255">0.05+A256</f>
        <v>0.25</v>
      </c>
    </row>
    <row r="257" spans="1:7" x14ac:dyDescent="0.3">
      <c r="A257" s="17">
        <v>0.2</v>
      </c>
      <c r="B257" s="17">
        <v>0.96</v>
      </c>
      <c r="E257">
        <f t="shared" si="194"/>
        <v>1.9620000000000002</v>
      </c>
      <c r="G257" s="17">
        <f t="shared" ref="G257" si="256">0.1+A257</f>
        <v>0.30000000000000004</v>
      </c>
    </row>
    <row r="258" spans="1:7" x14ac:dyDescent="0.3">
      <c r="A258" s="17">
        <v>0.4</v>
      </c>
      <c r="B258" s="17">
        <v>0.96</v>
      </c>
      <c r="E258">
        <f t="shared" si="194"/>
        <v>3.9240000000000004</v>
      </c>
      <c r="G258" s="17">
        <f t="shared" ref="G258" si="257">0.05+A258</f>
        <v>0.45</v>
      </c>
    </row>
    <row r="259" spans="1:7" x14ac:dyDescent="0.3">
      <c r="A259" s="17">
        <v>0.4</v>
      </c>
      <c r="B259" s="17">
        <v>0.96</v>
      </c>
      <c r="E259">
        <f t="shared" si="194"/>
        <v>3.9240000000000004</v>
      </c>
      <c r="G259" s="17">
        <f t="shared" ref="G259" si="258">0.1+A259</f>
        <v>0.5</v>
      </c>
    </row>
    <row r="260" spans="1:7" x14ac:dyDescent="0.3">
      <c r="A260" s="17">
        <v>0.4</v>
      </c>
      <c r="B260" s="17">
        <v>0.96</v>
      </c>
      <c r="E260">
        <f t="shared" ref="E260:E323" si="259">A260*9.81</f>
        <v>3.9240000000000004</v>
      </c>
      <c r="G260" s="17">
        <f t="shared" ref="G260" si="260">0.05+A260</f>
        <v>0.45</v>
      </c>
    </row>
    <row r="261" spans="1:7" x14ac:dyDescent="0.3">
      <c r="A261" s="17">
        <v>0.4</v>
      </c>
      <c r="B261" s="17">
        <v>0.96</v>
      </c>
      <c r="E261">
        <f t="shared" si="259"/>
        <v>3.9240000000000004</v>
      </c>
      <c r="G261" s="17">
        <f t="shared" ref="G261" si="261">0.1+A261</f>
        <v>0.5</v>
      </c>
    </row>
    <row r="262" spans="1:7" x14ac:dyDescent="0.3">
      <c r="A262" s="17">
        <v>0.4</v>
      </c>
      <c r="B262" s="17">
        <v>0.96</v>
      </c>
      <c r="E262">
        <f t="shared" si="259"/>
        <v>3.9240000000000004</v>
      </c>
      <c r="G262" s="17">
        <f t="shared" ref="G262" si="262">0.05+A262</f>
        <v>0.45</v>
      </c>
    </row>
    <row r="263" spans="1:7" x14ac:dyDescent="0.3">
      <c r="A263" s="17">
        <v>0.6</v>
      </c>
      <c r="B263" s="17">
        <v>0.96</v>
      </c>
      <c r="E263">
        <f t="shared" si="259"/>
        <v>5.8860000000000001</v>
      </c>
      <c r="G263" s="17">
        <f t="shared" ref="G263" si="263">0.1+A263</f>
        <v>0.7</v>
      </c>
    </row>
    <row r="264" spans="1:7" x14ac:dyDescent="0.3">
      <c r="A264" s="17">
        <v>0.6</v>
      </c>
      <c r="B264" s="17">
        <v>0.96</v>
      </c>
      <c r="E264">
        <f t="shared" si="259"/>
        <v>5.8860000000000001</v>
      </c>
      <c r="G264" s="17">
        <f t="shared" ref="G264" si="264">0.05+A264</f>
        <v>0.65</v>
      </c>
    </row>
    <row r="265" spans="1:7" x14ac:dyDescent="0.3">
      <c r="A265" s="17">
        <v>0.6</v>
      </c>
      <c r="B265" s="17">
        <v>0.96</v>
      </c>
      <c r="E265">
        <f t="shared" si="259"/>
        <v>5.8860000000000001</v>
      </c>
      <c r="G265" s="17">
        <f t="shared" ref="G265" si="265">0.1+A265</f>
        <v>0.7</v>
      </c>
    </row>
    <row r="266" spans="1:7" x14ac:dyDescent="0.3">
      <c r="A266" s="17">
        <v>0.6</v>
      </c>
      <c r="B266" s="17">
        <v>0.96</v>
      </c>
      <c r="E266">
        <f t="shared" si="259"/>
        <v>5.8860000000000001</v>
      </c>
      <c r="G266" s="17">
        <f t="shared" ref="G266" si="266">0.05+A266</f>
        <v>0.65</v>
      </c>
    </row>
    <row r="267" spans="1:7" x14ac:dyDescent="0.3">
      <c r="A267" s="17">
        <v>0.6</v>
      </c>
      <c r="B267" s="17">
        <v>0.96</v>
      </c>
      <c r="E267">
        <f t="shared" si="259"/>
        <v>5.8860000000000001</v>
      </c>
      <c r="G267" s="17">
        <f t="shared" ref="G267" si="267">0.1+A267</f>
        <v>0.7</v>
      </c>
    </row>
    <row r="268" spans="1:7" x14ac:dyDescent="0.3">
      <c r="A268" s="17">
        <v>0.8</v>
      </c>
      <c r="B268" s="17">
        <v>0.96</v>
      </c>
      <c r="E268">
        <f t="shared" si="259"/>
        <v>7.8480000000000008</v>
      </c>
      <c r="G268" s="17">
        <f t="shared" ref="G268" si="268">0.05+A268</f>
        <v>0.85000000000000009</v>
      </c>
    </row>
    <row r="269" spans="1:7" x14ac:dyDescent="0.3">
      <c r="A269" s="17">
        <v>0.8</v>
      </c>
      <c r="B269" s="17">
        <v>0.96</v>
      </c>
      <c r="E269">
        <f t="shared" si="259"/>
        <v>7.8480000000000008</v>
      </c>
      <c r="G269" s="17">
        <f t="shared" ref="G269" si="269">0.1+A269</f>
        <v>0.9</v>
      </c>
    </row>
    <row r="270" spans="1:7" x14ac:dyDescent="0.3">
      <c r="A270" s="17">
        <v>0.8</v>
      </c>
      <c r="B270" s="17">
        <v>0.96</v>
      </c>
      <c r="E270">
        <f t="shared" si="259"/>
        <v>7.8480000000000008</v>
      </c>
      <c r="G270" s="17">
        <f t="shared" ref="G270" si="270">0.05+A270</f>
        <v>0.85000000000000009</v>
      </c>
    </row>
    <row r="271" spans="1:7" x14ac:dyDescent="0.3">
      <c r="A271" s="17">
        <v>0.8</v>
      </c>
      <c r="B271" s="17">
        <v>0.96</v>
      </c>
      <c r="E271">
        <f t="shared" si="259"/>
        <v>7.8480000000000008</v>
      </c>
      <c r="G271" s="17">
        <f t="shared" ref="G271" si="271">0.1+A271</f>
        <v>0.9</v>
      </c>
    </row>
    <row r="272" spans="1:7" x14ac:dyDescent="0.3">
      <c r="A272" s="17">
        <v>0.8</v>
      </c>
      <c r="B272" s="17">
        <v>0.96</v>
      </c>
      <c r="E272">
        <f t="shared" si="259"/>
        <v>7.8480000000000008</v>
      </c>
      <c r="G272" s="17">
        <f t="shared" ref="G272" si="272">0.05+A272</f>
        <v>0.85000000000000009</v>
      </c>
    </row>
    <row r="273" spans="1:7" x14ac:dyDescent="0.3">
      <c r="A273" s="17">
        <v>0.8</v>
      </c>
      <c r="B273" s="17">
        <v>0.96</v>
      </c>
      <c r="E273">
        <f t="shared" si="259"/>
        <v>7.8480000000000008</v>
      </c>
      <c r="G273" s="17">
        <f t="shared" ref="G273" si="273">0.1+A273</f>
        <v>0.9</v>
      </c>
    </row>
    <row r="274" spans="1:7" x14ac:dyDescent="0.3">
      <c r="A274" s="17">
        <v>0.8</v>
      </c>
      <c r="B274" s="17">
        <v>0.96</v>
      </c>
      <c r="E274">
        <f t="shared" si="259"/>
        <v>7.8480000000000008</v>
      </c>
      <c r="G274" s="17">
        <f t="shared" ref="G274" si="274">0.05+A274</f>
        <v>0.85000000000000009</v>
      </c>
    </row>
    <row r="275" spans="1:7" x14ac:dyDescent="0.3">
      <c r="A275" s="17">
        <v>0.8</v>
      </c>
      <c r="B275" s="17">
        <v>0.96</v>
      </c>
      <c r="E275">
        <f t="shared" si="259"/>
        <v>7.8480000000000008</v>
      </c>
      <c r="G275" s="17">
        <f t="shared" ref="G275" si="275">0.1+A275</f>
        <v>0.9</v>
      </c>
    </row>
    <row r="276" spans="1:7" x14ac:dyDescent="0.3">
      <c r="A276" s="17">
        <v>0.8</v>
      </c>
      <c r="B276" s="17">
        <v>0.96</v>
      </c>
      <c r="E276">
        <f t="shared" si="259"/>
        <v>7.8480000000000008</v>
      </c>
      <c r="G276" s="17">
        <f t="shared" ref="G276" si="276">0.05+A276</f>
        <v>0.85000000000000009</v>
      </c>
    </row>
    <row r="277" spans="1:7" x14ac:dyDescent="0.3">
      <c r="A277" s="17">
        <v>0.8</v>
      </c>
      <c r="B277" s="17">
        <v>0.96</v>
      </c>
      <c r="E277">
        <f t="shared" si="259"/>
        <v>7.8480000000000008</v>
      </c>
      <c r="G277" s="17">
        <f t="shared" ref="G277" si="277">0.1+A277</f>
        <v>0.9</v>
      </c>
    </row>
    <row r="278" spans="1:7" x14ac:dyDescent="0.3">
      <c r="A278" s="17">
        <v>1.2</v>
      </c>
      <c r="B278" s="17">
        <v>0.96</v>
      </c>
      <c r="E278">
        <f t="shared" si="259"/>
        <v>11.772</v>
      </c>
      <c r="G278" s="17">
        <f t="shared" ref="G278" si="278">0.05+A278</f>
        <v>1.25</v>
      </c>
    </row>
    <row r="279" spans="1:7" x14ac:dyDescent="0.3">
      <c r="A279" s="17">
        <v>1.2</v>
      </c>
      <c r="B279" s="17">
        <v>0.96</v>
      </c>
      <c r="E279">
        <f t="shared" si="259"/>
        <v>11.772</v>
      </c>
      <c r="G279" s="17">
        <f t="shared" ref="G279" si="279">0.1+A279</f>
        <v>1.3</v>
      </c>
    </row>
    <row r="280" spans="1:7" x14ac:dyDescent="0.3">
      <c r="A280" s="17">
        <v>1.2</v>
      </c>
      <c r="B280" s="17">
        <v>0.96</v>
      </c>
      <c r="E280">
        <f t="shared" si="259"/>
        <v>11.772</v>
      </c>
      <c r="G280" s="17">
        <f t="shared" ref="G280" si="280">0.05+A280</f>
        <v>1.25</v>
      </c>
    </row>
    <row r="281" spans="1:7" x14ac:dyDescent="0.3">
      <c r="A281" s="17">
        <v>1.2</v>
      </c>
      <c r="B281" s="17">
        <v>0.96</v>
      </c>
      <c r="E281">
        <f t="shared" si="259"/>
        <v>11.772</v>
      </c>
      <c r="G281" s="17">
        <f t="shared" ref="G281" si="281">0.1+A281</f>
        <v>1.3</v>
      </c>
    </row>
    <row r="282" spans="1:7" x14ac:dyDescent="0.3">
      <c r="A282" s="17">
        <v>1.2</v>
      </c>
      <c r="B282" s="17">
        <v>0.96</v>
      </c>
      <c r="E282">
        <f t="shared" si="259"/>
        <v>11.772</v>
      </c>
      <c r="G282" s="17">
        <f t="shared" ref="G282" si="282">0.05+A282</f>
        <v>1.25</v>
      </c>
    </row>
    <row r="283" spans="1:7" x14ac:dyDescent="0.3">
      <c r="A283" s="17">
        <v>1.2</v>
      </c>
      <c r="B283" s="17">
        <v>0.96</v>
      </c>
      <c r="E283">
        <f t="shared" si="259"/>
        <v>11.772</v>
      </c>
      <c r="G283" s="17">
        <f t="shared" ref="G283" si="283">0.1+A283</f>
        <v>1.3</v>
      </c>
    </row>
    <row r="284" spans="1:7" x14ac:dyDescent="0.3">
      <c r="A284" s="17">
        <v>1.4</v>
      </c>
      <c r="B284" s="17">
        <v>0.96</v>
      </c>
      <c r="E284">
        <f t="shared" si="259"/>
        <v>13.734</v>
      </c>
      <c r="G284" s="17">
        <f t="shared" ref="G284" si="284">0.05+A284</f>
        <v>1.45</v>
      </c>
    </row>
    <row r="285" spans="1:7" x14ac:dyDescent="0.3">
      <c r="A285" s="17">
        <v>1.4</v>
      </c>
      <c r="B285" s="17">
        <v>0.96</v>
      </c>
      <c r="E285">
        <f t="shared" si="259"/>
        <v>13.734</v>
      </c>
      <c r="G285" s="17">
        <f t="shared" ref="G285" si="285">0.1+A285</f>
        <v>1.5</v>
      </c>
    </row>
    <row r="286" spans="1:7" x14ac:dyDescent="0.3">
      <c r="A286" s="17">
        <v>1.4</v>
      </c>
      <c r="B286" s="17">
        <v>0.96</v>
      </c>
      <c r="E286">
        <f t="shared" si="259"/>
        <v>13.734</v>
      </c>
      <c r="G286" s="17">
        <f t="shared" ref="G286" si="286">0.05+A286</f>
        <v>1.45</v>
      </c>
    </row>
    <row r="287" spans="1:7" x14ac:dyDescent="0.3">
      <c r="A287" s="17">
        <v>1.4</v>
      </c>
      <c r="B287" s="17">
        <v>0.96</v>
      </c>
      <c r="E287">
        <f t="shared" si="259"/>
        <v>13.734</v>
      </c>
      <c r="G287" s="17">
        <f t="shared" ref="G287" si="287">0.1+A287</f>
        <v>1.5</v>
      </c>
    </row>
    <row r="288" spans="1:7" x14ac:dyDescent="0.3">
      <c r="A288" s="17">
        <v>1.4</v>
      </c>
      <c r="B288" s="17">
        <v>0.96</v>
      </c>
      <c r="E288">
        <f t="shared" si="259"/>
        <v>13.734</v>
      </c>
      <c r="G288" s="17">
        <f t="shared" ref="G288" si="288">0.05+A288</f>
        <v>1.45</v>
      </c>
    </row>
    <row r="289" spans="1:7" x14ac:dyDescent="0.3">
      <c r="A289" s="17">
        <v>1.4</v>
      </c>
      <c r="B289" s="17">
        <v>0.96</v>
      </c>
      <c r="E289">
        <f t="shared" si="259"/>
        <v>13.734</v>
      </c>
      <c r="G289" s="17">
        <f t="shared" ref="G289" si="289">0.1+A289</f>
        <v>1.5</v>
      </c>
    </row>
    <row r="290" spans="1:7" x14ac:dyDescent="0.3">
      <c r="A290" s="17">
        <v>1.4</v>
      </c>
      <c r="B290" s="17">
        <v>0.96</v>
      </c>
      <c r="E290">
        <f t="shared" si="259"/>
        <v>13.734</v>
      </c>
      <c r="G290" s="17">
        <f t="shared" ref="G290" si="290">0.05+A290</f>
        <v>1.45</v>
      </c>
    </row>
    <row r="291" spans="1:7" x14ac:dyDescent="0.3">
      <c r="A291" s="17">
        <v>1.4</v>
      </c>
      <c r="B291" s="17">
        <v>0.96</v>
      </c>
      <c r="E291">
        <f t="shared" si="259"/>
        <v>13.734</v>
      </c>
      <c r="G291" s="17">
        <f t="shared" ref="G291" si="291">0.1+A291</f>
        <v>1.5</v>
      </c>
    </row>
    <row r="292" spans="1:7" x14ac:dyDescent="0.3">
      <c r="A292" s="17">
        <v>1.4</v>
      </c>
      <c r="B292" s="17">
        <v>0.96</v>
      </c>
      <c r="E292">
        <f t="shared" si="259"/>
        <v>13.734</v>
      </c>
      <c r="G292" s="17">
        <f t="shared" ref="G292" si="292">0.05+A292</f>
        <v>1.45</v>
      </c>
    </row>
    <row r="293" spans="1:7" x14ac:dyDescent="0.3">
      <c r="A293" s="17">
        <v>1.4</v>
      </c>
      <c r="B293" s="17">
        <v>0.96</v>
      </c>
      <c r="E293">
        <f t="shared" si="259"/>
        <v>13.734</v>
      </c>
      <c r="G293" s="17">
        <f t="shared" ref="G293" si="293">0.1+A293</f>
        <v>1.5</v>
      </c>
    </row>
    <row r="294" spans="1:7" x14ac:dyDescent="0.3">
      <c r="A294" s="17">
        <v>1.6</v>
      </c>
      <c r="B294" s="17">
        <v>0.96</v>
      </c>
      <c r="E294">
        <f t="shared" si="259"/>
        <v>15.696000000000002</v>
      </c>
      <c r="G294" s="17">
        <f t="shared" ref="G294" si="294">0.05+A294</f>
        <v>1.6500000000000001</v>
      </c>
    </row>
    <row r="295" spans="1:7" x14ac:dyDescent="0.3">
      <c r="A295" s="17">
        <v>1.6</v>
      </c>
      <c r="B295" s="17">
        <v>0.96</v>
      </c>
      <c r="E295">
        <f t="shared" si="259"/>
        <v>15.696000000000002</v>
      </c>
      <c r="G295" s="17">
        <f t="shared" ref="G295" si="295">0.1+A295</f>
        <v>1.7000000000000002</v>
      </c>
    </row>
    <row r="296" spans="1:7" x14ac:dyDescent="0.3">
      <c r="A296" s="17">
        <v>1.6</v>
      </c>
      <c r="B296" s="17">
        <v>0.96</v>
      </c>
      <c r="E296">
        <f t="shared" si="259"/>
        <v>15.696000000000002</v>
      </c>
      <c r="G296" s="17">
        <f t="shared" ref="G296" si="296">0.05+A296</f>
        <v>1.6500000000000001</v>
      </c>
    </row>
    <row r="297" spans="1:7" x14ac:dyDescent="0.3">
      <c r="A297" s="17">
        <v>1.6</v>
      </c>
      <c r="B297" s="17">
        <v>0.96</v>
      </c>
      <c r="E297">
        <f t="shared" si="259"/>
        <v>15.696000000000002</v>
      </c>
      <c r="G297" s="17">
        <f t="shared" ref="G297" si="297">0.1+A297</f>
        <v>1.7000000000000002</v>
      </c>
    </row>
    <row r="298" spans="1:7" x14ac:dyDescent="0.3">
      <c r="A298" s="17">
        <v>1.8</v>
      </c>
      <c r="B298" s="17">
        <v>0.96</v>
      </c>
      <c r="E298">
        <f t="shared" si="259"/>
        <v>17.658000000000001</v>
      </c>
      <c r="G298" s="17">
        <f t="shared" ref="G298" si="298">0.05+A298</f>
        <v>1.85</v>
      </c>
    </row>
    <row r="299" spans="1:7" x14ac:dyDescent="0.3">
      <c r="A299" s="17">
        <v>1.8</v>
      </c>
      <c r="B299" s="17">
        <v>0.96</v>
      </c>
      <c r="E299">
        <f t="shared" si="259"/>
        <v>17.658000000000001</v>
      </c>
      <c r="G299" s="17">
        <f t="shared" ref="G299" si="299">0.1+A299</f>
        <v>1.9000000000000001</v>
      </c>
    </row>
    <row r="300" spans="1:7" x14ac:dyDescent="0.3">
      <c r="A300" s="17">
        <v>1.8</v>
      </c>
      <c r="B300" s="17">
        <v>0.96</v>
      </c>
      <c r="E300">
        <f t="shared" si="259"/>
        <v>17.658000000000001</v>
      </c>
      <c r="G300" s="17">
        <f t="shared" ref="G300" si="300">0.05+A300</f>
        <v>1.85</v>
      </c>
    </row>
    <row r="301" spans="1:7" x14ac:dyDescent="0.3">
      <c r="A301" s="17">
        <v>1.8</v>
      </c>
      <c r="B301" s="17">
        <v>0.96</v>
      </c>
      <c r="E301">
        <f t="shared" si="259"/>
        <v>17.658000000000001</v>
      </c>
      <c r="G301" s="17">
        <f t="shared" ref="G301" si="301">0.1+A301</f>
        <v>1.9000000000000001</v>
      </c>
    </row>
    <row r="302" spans="1:7" x14ac:dyDescent="0.3">
      <c r="A302" s="17">
        <v>1.8</v>
      </c>
      <c r="B302" s="17">
        <v>0.96</v>
      </c>
      <c r="E302">
        <f t="shared" si="259"/>
        <v>17.658000000000001</v>
      </c>
      <c r="G302" s="17">
        <f t="shared" ref="G302" si="302">0.05+A302</f>
        <v>1.85</v>
      </c>
    </row>
    <row r="303" spans="1:7" x14ac:dyDescent="0.3">
      <c r="A303" s="17">
        <v>1.8</v>
      </c>
      <c r="B303" s="17">
        <v>0.96</v>
      </c>
      <c r="E303">
        <f t="shared" si="259"/>
        <v>17.658000000000001</v>
      </c>
      <c r="G303" s="17">
        <f t="shared" ref="G303" si="303">0.1+A303</f>
        <v>1.9000000000000001</v>
      </c>
    </row>
    <row r="304" spans="1:7" x14ac:dyDescent="0.3">
      <c r="A304" s="17">
        <v>1.8</v>
      </c>
      <c r="B304" s="17">
        <v>0.96</v>
      </c>
      <c r="E304">
        <f t="shared" si="259"/>
        <v>17.658000000000001</v>
      </c>
      <c r="G304" s="17">
        <f t="shared" ref="G304" si="304">0.05+A304</f>
        <v>1.85</v>
      </c>
    </row>
    <row r="305" spans="1:7" x14ac:dyDescent="0.3">
      <c r="A305" s="17">
        <v>1.8</v>
      </c>
      <c r="B305" s="17">
        <v>0.96</v>
      </c>
      <c r="E305">
        <f t="shared" si="259"/>
        <v>17.658000000000001</v>
      </c>
      <c r="G305" s="17">
        <f t="shared" ref="G305" si="305">0.1+A305</f>
        <v>1.9000000000000001</v>
      </c>
    </row>
    <row r="306" spans="1:7" x14ac:dyDescent="0.3">
      <c r="A306" s="17">
        <v>1.8</v>
      </c>
      <c r="B306" s="17">
        <v>0.96</v>
      </c>
      <c r="E306">
        <f t="shared" si="259"/>
        <v>17.658000000000001</v>
      </c>
      <c r="G306" s="17">
        <f t="shared" ref="G306" si="306">0.05+A306</f>
        <v>1.85</v>
      </c>
    </row>
    <row r="307" spans="1:7" x14ac:dyDescent="0.3">
      <c r="A307" s="17">
        <v>1.8</v>
      </c>
      <c r="B307" s="17">
        <v>0.96</v>
      </c>
      <c r="E307">
        <f t="shared" si="259"/>
        <v>17.658000000000001</v>
      </c>
      <c r="G307" s="17">
        <f t="shared" ref="G307" si="307">0.1+A307</f>
        <v>1.9000000000000001</v>
      </c>
    </row>
    <row r="308" spans="1:7" x14ac:dyDescent="0.3">
      <c r="A308" s="17">
        <v>1.8</v>
      </c>
      <c r="B308" s="17">
        <v>0.96</v>
      </c>
      <c r="E308">
        <f t="shared" si="259"/>
        <v>17.658000000000001</v>
      </c>
      <c r="G308" s="17">
        <f t="shared" ref="G308" si="308">0.05+A308</f>
        <v>1.85</v>
      </c>
    </row>
    <row r="309" spans="1:7" x14ac:dyDescent="0.3">
      <c r="A309" s="17">
        <v>1.8</v>
      </c>
      <c r="B309" s="17">
        <v>0.96</v>
      </c>
      <c r="E309">
        <f t="shared" si="259"/>
        <v>17.658000000000001</v>
      </c>
      <c r="G309" s="17">
        <f t="shared" ref="G309" si="309">0.1+A309</f>
        <v>1.9000000000000001</v>
      </c>
    </row>
    <row r="310" spans="1:7" x14ac:dyDescent="0.3">
      <c r="A310" s="17">
        <v>1.8</v>
      </c>
      <c r="B310" s="17">
        <v>0.96</v>
      </c>
      <c r="E310">
        <f t="shared" si="259"/>
        <v>17.658000000000001</v>
      </c>
      <c r="G310" s="17">
        <f t="shared" ref="G310" si="310">0.05+A310</f>
        <v>1.85</v>
      </c>
    </row>
    <row r="311" spans="1:7" x14ac:dyDescent="0.3">
      <c r="A311" s="17">
        <v>1.8</v>
      </c>
      <c r="B311" s="17">
        <v>0.96</v>
      </c>
      <c r="E311">
        <f t="shared" si="259"/>
        <v>17.658000000000001</v>
      </c>
      <c r="G311" s="17">
        <f t="shared" ref="G311" si="311">0.1+A311</f>
        <v>1.9000000000000001</v>
      </c>
    </row>
    <row r="312" spans="1:7" x14ac:dyDescent="0.3">
      <c r="A312" s="17">
        <v>1.8</v>
      </c>
      <c r="B312" s="17">
        <v>0.96</v>
      </c>
      <c r="E312">
        <f t="shared" si="259"/>
        <v>17.658000000000001</v>
      </c>
      <c r="G312" s="17">
        <f t="shared" ref="G312" si="312">0.05+A312</f>
        <v>1.85</v>
      </c>
    </row>
    <row r="313" spans="1:7" x14ac:dyDescent="0.3">
      <c r="A313" s="17">
        <v>1.8</v>
      </c>
      <c r="B313" s="17">
        <v>0.96</v>
      </c>
      <c r="E313">
        <f t="shared" si="259"/>
        <v>17.658000000000001</v>
      </c>
      <c r="G313" s="17">
        <f t="shared" ref="G313" si="313">0.1+A313</f>
        <v>1.9000000000000001</v>
      </c>
    </row>
    <row r="314" spans="1:7" x14ac:dyDescent="0.3">
      <c r="A314" s="17">
        <v>1.8</v>
      </c>
      <c r="B314" s="17">
        <v>0.96</v>
      </c>
      <c r="E314">
        <f t="shared" si="259"/>
        <v>17.658000000000001</v>
      </c>
      <c r="G314" s="17">
        <f t="shared" ref="G314" si="314">0.05+A314</f>
        <v>1.85</v>
      </c>
    </row>
    <row r="315" spans="1:7" x14ac:dyDescent="0.3">
      <c r="A315" s="17">
        <v>1.8</v>
      </c>
      <c r="B315" s="17">
        <v>0.96</v>
      </c>
      <c r="E315">
        <f t="shared" si="259"/>
        <v>17.658000000000001</v>
      </c>
      <c r="G315" s="17">
        <f t="shared" ref="G315" si="315">0.1+A315</f>
        <v>1.9000000000000001</v>
      </c>
    </row>
    <row r="316" spans="1:7" x14ac:dyDescent="0.3">
      <c r="A316" s="17">
        <v>1.8</v>
      </c>
      <c r="B316" s="17">
        <v>0.96</v>
      </c>
      <c r="E316">
        <f t="shared" si="259"/>
        <v>17.658000000000001</v>
      </c>
      <c r="G316" s="17">
        <f t="shared" ref="G316" si="316">0.05+A316</f>
        <v>1.85</v>
      </c>
    </row>
    <row r="317" spans="1:7" x14ac:dyDescent="0.3">
      <c r="A317" s="17">
        <v>1.8</v>
      </c>
      <c r="B317" s="17">
        <v>0.96</v>
      </c>
      <c r="E317">
        <f t="shared" si="259"/>
        <v>17.658000000000001</v>
      </c>
      <c r="G317" s="17">
        <f t="shared" ref="G317" si="317">0.1+A317</f>
        <v>1.9000000000000001</v>
      </c>
    </row>
    <row r="318" spans="1:7" x14ac:dyDescent="0.3">
      <c r="A318" s="17">
        <v>2.2000000000000002</v>
      </c>
      <c r="B318" s="17">
        <v>0.96</v>
      </c>
      <c r="E318">
        <f t="shared" si="259"/>
        <v>21.582000000000004</v>
      </c>
      <c r="G318" s="17">
        <f t="shared" ref="G318" si="318">0.05+A318</f>
        <v>2.25</v>
      </c>
    </row>
    <row r="319" spans="1:7" x14ac:dyDescent="0.3">
      <c r="A319" s="17">
        <v>2.2000000000000002</v>
      </c>
      <c r="B319" s="17">
        <v>0.96</v>
      </c>
      <c r="E319">
        <f t="shared" si="259"/>
        <v>21.582000000000004</v>
      </c>
      <c r="G319" s="17">
        <f t="shared" ref="G319" si="319">0.1+A319</f>
        <v>2.3000000000000003</v>
      </c>
    </row>
    <row r="320" spans="1:7" x14ac:dyDescent="0.3">
      <c r="A320" s="17">
        <v>2.2000000000000002</v>
      </c>
      <c r="B320" s="17">
        <v>0.96</v>
      </c>
      <c r="E320">
        <f t="shared" si="259"/>
        <v>21.582000000000004</v>
      </c>
      <c r="G320" s="17">
        <f t="shared" ref="G320" si="320">0.05+A320</f>
        <v>2.25</v>
      </c>
    </row>
    <row r="321" spans="1:7" x14ac:dyDescent="0.3">
      <c r="A321" s="17">
        <v>2.2000000000000002</v>
      </c>
      <c r="B321" s="17">
        <v>0.96</v>
      </c>
      <c r="E321">
        <f t="shared" si="259"/>
        <v>21.582000000000004</v>
      </c>
      <c r="G321" s="17">
        <f t="shared" ref="G321" si="321">0.1+A321</f>
        <v>2.3000000000000003</v>
      </c>
    </row>
    <row r="322" spans="1:7" x14ac:dyDescent="0.3">
      <c r="A322" s="17">
        <v>2.2000000000000002</v>
      </c>
      <c r="B322" s="17">
        <v>0.96</v>
      </c>
      <c r="E322">
        <f t="shared" si="259"/>
        <v>21.582000000000004</v>
      </c>
      <c r="G322" s="17">
        <f t="shared" ref="G322" si="322">0.05+A322</f>
        <v>2.25</v>
      </c>
    </row>
    <row r="323" spans="1:7" x14ac:dyDescent="0.3">
      <c r="A323" s="17">
        <v>2.2000000000000002</v>
      </c>
      <c r="B323" s="17">
        <v>0.96</v>
      </c>
      <c r="E323">
        <f t="shared" si="259"/>
        <v>21.582000000000004</v>
      </c>
      <c r="G323" s="17">
        <f t="shared" ref="G323" si="323">0.1+A323</f>
        <v>2.3000000000000003</v>
      </c>
    </row>
    <row r="324" spans="1:7" x14ac:dyDescent="0.3">
      <c r="A324" s="17">
        <v>2.2000000000000002</v>
      </c>
      <c r="B324" s="17">
        <v>0.96</v>
      </c>
      <c r="E324">
        <f t="shared" ref="E324:E344" si="324">A324*9.81</f>
        <v>21.582000000000004</v>
      </c>
      <c r="G324" s="17">
        <f t="shared" ref="G324" si="325">0.05+A324</f>
        <v>2.25</v>
      </c>
    </row>
    <row r="325" spans="1:7" x14ac:dyDescent="0.3">
      <c r="A325" s="17">
        <v>2.2000000000000002</v>
      </c>
      <c r="B325" s="17">
        <v>0.96</v>
      </c>
      <c r="E325">
        <f t="shared" si="324"/>
        <v>21.582000000000004</v>
      </c>
      <c r="G325" s="17">
        <f t="shared" ref="G325" si="326">0.1+A325</f>
        <v>2.3000000000000003</v>
      </c>
    </row>
    <row r="326" spans="1:7" x14ac:dyDescent="0.3">
      <c r="A326" s="17">
        <v>2.2000000000000002</v>
      </c>
      <c r="B326" s="17">
        <v>0.96</v>
      </c>
      <c r="E326">
        <f t="shared" si="324"/>
        <v>21.582000000000004</v>
      </c>
      <c r="G326" s="17">
        <f t="shared" ref="G326" si="327">0.05+A326</f>
        <v>2.25</v>
      </c>
    </row>
    <row r="327" spans="1:7" x14ac:dyDescent="0.3">
      <c r="A327" s="17">
        <v>2.4</v>
      </c>
      <c r="B327" s="17">
        <v>0.96</v>
      </c>
      <c r="E327">
        <f t="shared" si="324"/>
        <v>23.544</v>
      </c>
      <c r="G327" s="17">
        <f t="shared" ref="G327" si="328">0.1+A327</f>
        <v>2.5</v>
      </c>
    </row>
    <row r="328" spans="1:7" x14ac:dyDescent="0.3">
      <c r="A328" s="17">
        <v>0.8</v>
      </c>
      <c r="B328" s="17">
        <v>0.96</v>
      </c>
      <c r="E328">
        <f t="shared" si="324"/>
        <v>7.8480000000000008</v>
      </c>
      <c r="G328" s="17">
        <f t="shared" ref="G328" si="329">0.05+A328</f>
        <v>0.85000000000000009</v>
      </c>
    </row>
    <row r="329" spans="1:7" x14ac:dyDescent="0.3">
      <c r="A329" s="17">
        <v>0.6</v>
      </c>
      <c r="B329" s="17">
        <v>0.96</v>
      </c>
      <c r="E329">
        <f t="shared" si="324"/>
        <v>5.8860000000000001</v>
      </c>
      <c r="G329" s="17">
        <f t="shared" ref="G329" si="330">0.1+A329</f>
        <v>0.7</v>
      </c>
    </row>
    <row r="330" spans="1:7" x14ac:dyDescent="0.3">
      <c r="A330" s="17">
        <v>0.4</v>
      </c>
      <c r="B330" s="17">
        <v>0.96</v>
      </c>
      <c r="E330">
        <f t="shared" si="324"/>
        <v>3.9240000000000004</v>
      </c>
      <c r="G330" s="17">
        <f t="shared" ref="G330" si="331">0.05+A330</f>
        <v>0.45</v>
      </c>
    </row>
    <row r="331" spans="1:7" x14ac:dyDescent="0.3">
      <c r="A331" s="17">
        <v>0.2</v>
      </c>
      <c r="B331" s="17">
        <v>0.96</v>
      </c>
      <c r="E331">
        <f t="shared" si="324"/>
        <v>1.9620000000000002</v>
      </c>
      <c r="G331" s="17">
        <f t="shared" ref="G331" si="332">0.1+A331</f>
        <v>0.30000000000000004</v>
      </c>
    </row>
    <row r="332" spans="1:7" x14ac:dyDescent="0.3">
      <c r="A332" s="17">
        <v>1.4</v>
      </c>
      <c r="B332" s="17">
        <v>0.96</v>
      </c>
      <c r="E332">
        <f t="shared" si="324"/>
        <v>13.734</v>
      </c>
      <c r="G332" s="17">
        <f t="shared" ref="G332" si="333">0.05+A332</f>
        <v>1.45</v>
      </c>
    </row>
    <row r="333" spans="1:7" x14ac:dyDescent="0.3">
      <c r="A333" s="17">
        <v>1.2</v>
      </c>
      <c r="B333" s="17">
        <v>0.96</v>
      </c>
      <c r="E333">
        <f t="shared" si="324"/>
        <v>11.772</v>
      </c>
      <c r="G333" s="17">
        <f t="shared" ref="G333" si="334">0.1+A333</f>
        <v>1.3</v>
      </c>
    </row>
    <row r="334" spans="1:7" x14ac:dyDescent="0.3">
      <c r="A334" s="17">
        <v>1.2</v>
      </c>
      <c r="B334" s="17">
        <v>0.96</v>
      </c>
      <c r="E334">
        <f t="shared" si="324"/>
        <v>11.772</v>
      </c>
      <c r="G334" s="17">
        <f t="shared" ref="G334" si="335">0.05+A334</f>
        <v>1.25</v>
      </c>
    </row>
    <row r="335" spans="1:7" x14ac:dyDescent="0.3">
      <c r="A335" s="17">
        <v>0.8</v>
      </c>
      <c r="B335" s="17">
        <v>0.96</v>
      </c>
      <c r="E335">
        <f t="shared" si="324"/>
        <v>7.8480000000000008</v>
      </c>
      <c r="G335" s="17">
        <f t="shared" ref="G335" si="336">0.1+A335</f>
        <v>0.9</v>
      </c>
    </row>
    <row r="336" spans="1:7" x14ac:dyDescent="0.3">
      <c r="A336" s="17">
        <v>0.6</v>
      </c>
      <c r="B336" s="17">
        <v>0.96</v>
      </c>
      <c r="E336">
        <f t="shared" si="324"/>
        <v>5.8860000000000001</v>
      </c>
      <c r="G336" s="17">
        <f t="shared" ref="G336" si="337">0.05+A336</f>
        <v>0.65</v>
      </c>
    </row>
    <row r="337" spans="1:7" x14ac:dyDescent="0.3">
      <c r="A337" s="17">
        <v>0.6</v>
      </c>
      <c r="B337" s="17">
        <v>0.96</v>
      </c>
      <c r="E337">
        <f t="shared" si="324"/>
        <v>5.8860000000000001</v>
      </c>
      <c r="G337" s="17">
        <f t="shared" ref="G337" si="338">0.1+A337</f>
        <v>0.7</v>
      </c>
    </row>
    <row r="338" spans="1:7" x14ac:dyDescent="0.3">
      <c r="A338" s="17">
        <v>0.4</v>
      </c>
      <c r="B338" s="17">
        <v>0.96</v>
      </c>
      <c r="E338">
        <f t="shared" si="324"/>
        <v>3.9240000000000004</v>
      </c>
      <c r="G338" s="17">
        <f t="shared" ref="G338" si="339">0.05+A338</f>
        <v>0.45</v>
      </c>
    </row>
    <row r="339" spans="1:7" x14ac:dyDescent="0.3">
      <c r="A339" s="17">
        <v>0.2</v>
      </c>
      <c r="B339" s="17">
        <v>0.96</v>
      </c>
      <c r="E339">
        <f t="shared" si="324"/>
        <v>1.9620000000000002</v>
      </c>
      <c r="G339" s="17">
        <f t="shared" ref="G339" si="340">0.1+A339</f>
        <v>0.30000000000000004</v>
      </c>
    </row>
    <row r="340" spans="1:7" x14ac:dyDescent="0.3">
      <c r="A340" s="17">
        <v>0.2</v>
      </c>
      <c r="B340" s="17">
        <v>0.96</v>
      </c>
      <c r="E340">
        <f t="shared" si="324"/>
        <v>1.9620000000000002</v>
      </c>
      <c r="G340" s="17">
        <f t="shared" ref="G340" si="341">0.05+A340</f>
        <v>0.25</v>
      </c>
    </row>
    <row r="341" spans="1:7" x14ac:dyDescent="0.3">
      <c r="A341" s="17">
        <v>0.4</v>
      </c>
      <c r="B341" s="17">
        <v>0.96</v>
      </c>
      <c r="E341">
        <f t="shared" si="324"/>
        <v>3.9240000000000004</v>
      </c>
      <c r="G341" s="17">
        <f t="shared" ref="G341" si="342">0.1+A341</f>
        <v>0.5</v>
      </c>
    </row>
    <row r="342" spans="1:7" x14ac:dyDescent="0.3">
      <c r="A342" s="17">
        <v>0.6</v>
      </c>
      <c r="B342" s="17">
        <v>0.96</v>
      </c>
      <c r="E342">
        <f t="shared" si="324"/>
        <v>5.8860000000000001</v>
      </c>
      <c r="G342" s="17">
        <f t="shared" ref="G342" si="343">0.05+A342</f>
        <v>0.65</v>
      </c>
    </row>
    <row r="343" spans="1:7" x14ac:dyDescent="0.3">
      <c r="A343" s="17">
        <v>0.8</v>
      </c>
      <c r="B343" s="17">
        <v>0.96</v>
      </c>
      <c r="E343">
        <f t="shared" si="324"/>
        <v>7.8480000000000008</v>
      </c>
      <c r="G343" s="17">
        <f t="shared" ref="G343" si="344">0.1+A343</f>
        <v>0.9</v>
      </c>
    </row>
    <row r="344" spans="1:7" x14ac:dyDescent="0.3">
      <c r="A344" s="17">
        <v>0.8</v>
      </c>
      <c r="B344" s="17">
        <v>0.96</v>
      </c>
      <c r="E344">
        <f t="shared" si="324"/>
        <v>7.8480000000000008</v>
      </c>
      <c r="G344" s="17">
        <f t="shared" ref="G344" si="345">0.05+A344</f>
        <v>0.85000000000000009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16044-CDFC-42AE-B4FF-03F5ACFE903D}">
  <dimension ref="D2:AA349"/>
  <sheetViews>
    <sheetView tabSelected="1" zoomScale="58" zoomScaleNormal="145" workbookViewId="0">
      <selection activeCell="N348" sqref="N348"/>
    </sheetView>
  </sheetViews>
  <sheetFormatPr defaultRowHeight="14.4" x14ac:dyDescent="0.3"/>
  <sheetData>
    <row r="2" spans="4:21" x14ac:dyDescent="0.3">
      <c r="D2" s="1" t="s">
        <v>0</v>
      </c>
      <c r="E2" s="1" t="s">
        <v>1</v>
      </c>
      <c r="F2" s="2" t="s">
        <v>2</v>
      </c>
      <c r="G2" s="1" t="s">
        <v>3</v>
      </c>
      <c r="H2" s="3" t="s">
        <v>4</v>
      </c>
      <c r="I2" s="3" t="s">
        <v>5</v>
      </c>
      <c r="J2" s="1" t="s">
        <v>6</v>
      </c>
      <c r="K2" s="4" t="s">
        <v>7</v>
      </c>
      <c r="L2" s="1" t="s">
        <v>8</v>
      </c>
      <c r="M2" s="5" t="s">
        <v>9</v>
      </c>
      <c r="N2" s="5" t="s">
        <v>10</v>
      </c>
      <c r="O2" s="6" t="s">
        <v>11</v>
      </c>
      <c r="P2" s="6" t="s">
        <v>12</v>
      </c>
      <c r="Q2" s="21" t="s">
        <v>39</v>
      </c>
      <c r="R2" s="22" t="s">
        <v>40</v>
      </c>
      <c r="T2">
        <v>2E-3</v>
      </c>
    </row>
    <row r="3" spans="4:21" ht="16.2" x14ac:dyDescent="0.3">
      <c r="D3" s="7" t="s">
        <v>13</v>
      </c>
      <c r="E3" s="7" t="s">
        <v>14</v>
      </c>
      <c r="F3" s="8" t="s">
        <v>14</v>
      </c>
      <c r="G3" s="7" t="s">
        <v>14</v>
      </c>
      <c r="H3" s="9" t="s">
        <v>14</v>
      </c>
      <c r="I3" s="9" t="s">
        <v>14</v>
      </c>
      <c r="J3" s="7" t="s">
        <v>15</v>
      </c>
      <c r="K3" s="10" t="s">
        <v>16</v>
      </c>
      <c r="L3" s="7" t="s">
        <v>15</v>
      </c>
      <c r="M3" s="7" t="s">
        <v>17</v>
      </c>
      <c r="N3" s="7"/>
      <c r="O3" s="7" t="s">
        <v>17</v>
      </c>
      <c r="P3" s="7"/>
      <c r="Q3" s="23"/>
      <c r="R3" s="23"/>
      <c r="S3" t="s">
        <v>41</v>
      </c>
      <c r="U3">
        <v>9.81</v>
      </c>
    </row>
    <row r="4" spans="4:21" x14ac:dyDescent="0.3">
      <c r="D4">
        <v>1.9620000000000002</v>
      </c>
      <c r="E4" s="17">
        <v>0</v>
      </c>
      <c r="F4" s="11">
        <v>50</v>
      </c>
      <c r="G4" s="12">
        <f>E4+F4</f>
        <v>50</v>
      </c>
      <c r="H4" s="13">
        <v>6</v>
      </c>
      <c r="I4" s="13">
        <v>18</v>
      </c>
      <c r="J4" s="14">
        <f>H4*I4</f>
        <v>108</v>
      </c>
      <c r="K4" s="14">
        <f>F4*J4</f>
        <v>5400</v>
      </c>
      <c r="L4" s="14">
        <f>K4/G4</f>
        <v>108</v>
      </c>
      <c r="M4" s="14">
        <f>D4/L4</f>
        <v>1.8166666666666668E-2</v>
      </c>
      <c r="N4" s="14">
        <f>E4/G4</f>
        <v>0</v>
      </c>
      <c r="O4" s="14">
        <f>D4/J4</f>
        <v>1.8166666666666668E-2</v>
      </c>
      <c r="P4" s="14">
        <f>E4/F4</f>
        <v>0</v>
      </c>
      <c r="Q4">
        <v>0</v>
      </c>
      <c r="R4">
        <f>D4/J4</f>
        <v>1.8166666666666668E-2</v>
      </c>
      <c r="S4" s="14">
        <f>R346*T2</f>
        <v>4.5126000000000006E-2</v>
      </c>
    </row>
    <row r="5" spans="4:21" x14ac:dyDescent="0.3">
      <c r="D5">
        <v>1.9620000000000002</v>
      </c>
      <c r="E5" s="17">
        <v>0.1</v>
      </c>
      <c r="F5" s="11">
        <v>50</v>
      </c>
      <c r="G5" s="12">
        <f t="shared" ref="G5:G68" si="0">E5+F5</f>
        <v>50.1</v>
      </c>
      <c r="H5" s="13">
        <v>6</v>
      </c>
      <c r="I5" s="13">
        <v>18</v>
      </c>
      <c r="J5" s="14">
        <f t="shared" ref="J5:J68" si="1">H5*I5</f>
        <v>108</v>
      </c>
      <c r="K5" s="14">
        <f t="shared" ref="K5:K68" si="2">F5*J5</f>
        <v>5400</v>
      </c>
      <c r="L5" s="14">
        <f t="shared" ref="L5:L68" si="3">K5/G5</f>
        <v>107.78443113772455</v>
      </c>
      <c r="M5" s="14">
        <f t="shared" ref="M5:M68" si="4">D5/L5</f>
        <v>1.8203E-2</v>
      </c>
      <c r="N5" s="14">
        <f t="shared" ref="N5:N68" si="5">E5/G5</f>
        <v>1.9960079840319364E-3</v>
      </c>
      <c r="O5" s="14">
        <f t="shared" ref="O5:O68" si="6">D5/J5</f>
        <v>1.8166666666666668E-2</v>
      </c>
      <c r="P5" s="14">
        <f t="shared" ref="P5:P68" si="7">E5/F5</f>
        <v>2E-3</v>
      </c>
      <c r="Q5">
        <f t="shared" ref="Q5:Q68" si="8">M5/N5</f>
        <v>9.1197029999999994</v>
      </c>
      <c r="R5">
        <f t="shared" ref="R5:R68" si="9">D5/J5</f>
        <v>1.8166666666666668E-2</v>
      </c>
    </row>
    <row r="6" spans="4:21" x14ac:dyDescent="0.3">
      <c r="D6">
        <v>37.277999999999999</v>
      </c>
      <c r="E6" s="17">
        <v>0.12</v>
      </c>
      <c r="F6" s="11">
        <v>50</v>
      </c>
      <c r="G6" s="12">
        <f t="shared" si="0"/>
        <v>50.12</v>
      </c>
      <c r="H6" s="13">
        <v>6</v>
      </c>
      <c r="I6" s="13">
        <v>18</v>
      </c>
      <c r="J6" s="14">
        <f t="shared" si="1"/>
        <v>108</v>
      </c>
      <c r="K6" s="14">
        <f t="shared" si="2"/>
        <v>5400</v>
      </c>
      <c r="L6" s="14">
        <f t="shared" si="3"/>
        <v>107.74142059058261</v>
      </c>
      <c r="M6" s="14">
        <f t="shared" si="4"/>
        <v>0.34599506666666663</v>
      </c>
      <c r="N6" s="14">
        <f t="shared" si="5"/>
        <v>2.3942537909018356E-3</v>
      </c>
      <c r="O6" s="14">
        <f t="shared" si="6"/>
        <v>0.34516666666666668</v>
      </c>
      <c r="P6" s="14">
        <f t="shared" si="7"/>
        <v>2.3999999999999998E-3</v>
      </c>
      <c r="Q6">
        <f t="shared" si="8"/>
        <v>144.51060617777776</v>
      </c>
      <c r="R6">
        <f t="shared" si="9"/>
        <v>0.34516666666666668</v>
      </c>
      <c r="T6">
        <f>S4*U3</f>
        <v>0.4426860600000001</v>
      </c>
    </row>
    <row r="7" spans="4:21" x14ac:dyDescent="0.3">
      <c r="D7">
        <v>37.277999999999999</v>
      </c>
      <c r="E7" s="17">
        <v>0.12</v>
      </c>
      <c r="F7" s="11">
        <v>50</v>
      </c>
      <c r="G7" s="12">
        <f t="shared" si="0"/>
        <v>50.12</v>
      </c>
      <c r="H7" s="13">
        <v>6</v>
      </c>
      <c r="I7" s="13">
        <v>18</v>
      </c>
      <c r="J7" s="14">
        <f t="shared" si="1"/>
        <v>108</v>
      </c>
      <c r="K7" s="14">
        <f t="shared" si="2"/>
        <v>5400</v>
      </c>
      <c r="L7" s="14">
        <f t="shared" si="3"/>
        <v>107.74142059058261</v>
      </c>
      <c r="M7" s="14">
        <f t="shared" si="4"/>
        <v>0.34599506666666663</v>
      </c>
      <c r="N7" s="14">
        <f t="shared" si="5"/>
        <v>2.3942537909018356E-3</v>
      </c>
      <c r="O7" s="14">
        <f t="shared" si="6"/>
        <v>0.34516666666666668</v>
      </c>
      <c r="P7" s="14">
        <f t="shared" si="7"/>
        <v>2.3999999999999998E-3</v>
      </c>
      <c r="Q7">
        <f t="shared" si="8"/>
        <v>144.51060617777776</v>
      </c>
      <c r="R7">
        <f t="shared" si="9"/>
        <v>0.34516666666666668</v>
      </c>
    </row>
    <row r="8" spans="4:21" x14ac:dyDescent="0.3">
      <c r="D8">
        <v>43.164000000000009</v>
      </c>
      <c r="E8" s="17">
        <v>0.12</v>
      </c>
      <c r="F8" s="11">
        <v>50</v>
      </c>
      <c r="G8" s="12">
        <f t="shared" si="0"/>
        <v>50.12</v>
      </c>
      <c r="H8" s="13">
        <v>6</v>
      </c>
      <c r="I8" s="13">
        <v>18</v>
      </c>
      <c r="J8" s="14">
        <f t="shared" si="1"/>
        <v>108</v>
      </c>
      <c r="K8" s="14">
        <f t="shared" si="2"/>
        <v>5400</v>
      </c>
      <c r="L8" s="14">
        <f t="shared" si="3"/>
        <v>107.74142059058261</v>
      </c>
      <c r="M8" s="14">
        <f t="shared" si="4"/>
        <v>0.40062586666666672</v>
      </c>
      <c r="N8" s="14">
        <f t="shared" si="5"/>
        <v>2.3942537909018356E-3</v>
      </c>
      <c r="O8" s="14">
        <f t="shared" si="6"/>
        <v>0.39966666666666673</v>
      </c>
      <c r="P8" s="14">
        <f t="shared" si="7"/>
        <v>2.3999999999999998E-3</v>
      </c>
      <c r="Q8">
        <f t="shared" si="8"/>
        <v>167.32807031111113</v>
      </c>
      <c r="R8">
        <f t="shared" si="9"/>
        <v>0.39966666666666673</v>
      </c>
    </row>
    <row r="9" spans="4:21" x14ac:dyDescent="0.3">
      <c r="D9">
        <v>43.164000000000009</v>
      </c>
      <c r="E9" s="17">
        <v>0.12</v>
      </c>
      <c r="F9" s="11">
        <v>50</v>
      </c>
      <c r="G9" s="12">
        <f t="shared" si="0"/>
        <v>50.12</v>
      </c>
      <c r="H9" s="13">
        <v>6</v>
      </c>
      <c r="I9" s="13">
        <v>18</v>
      </c>
      <c r="J9" s="14">
        <f t="shared" si="1"/>
        <v>108</v>
      </c>
      <c r="K9" s="14">
        <f t="shared" si="2"/>
        <v>5400</v>
      </c>
      <c r="L9" s="14">
        <f t="shared" si="3"/>
        <v>107.74142059058261</v>
      </c>
      <c r="M9" s="14">
        <f t="shared" si="4"/>
        <v>0.40062586666666672</v>
      </c>
      <c r="N9" s="14">
        <f t="shared" si="5"/>
        <v>2.3942537909018356E-3</v>
      </c>
      <c r="O9" s="14">
        <f t="shared" si="6"/>
        <v>0.39966666666666673</v>
      </c>
      <c r="P9" s="14">
        <f t="shared" si="7"/>
        <v>2.3999999999999998E-3</v>
      </c>
      <c r="Q9">
        <f t="shared" si="8"/>
        <v>167.32807031111113</v>
      </c>
      <c r="R9">
        <f t="shared" si="9"/>
        <v>0.39966666666666673</v>
      </c>
    </row>
    <row r="10" spans="4:21" x14ac:dyDescent="0.3">
      <c r="D10">
        <v>45.125999999999998</v>
      </c>
      <c r="E10" s="17">
        <v>0.19</v>
      </c>
      <c r="F10" s="11">
        <v>50</v>
      </c>
      <c r="G10" s="12">
        <f t="shared" si="0"/>
        <v>50.19</v>
      </c>
      <c r="H10" s="13">
        <v>6</v>
      </c>
      <c r="I10" s="13">
        <v>18</v>
      </c>
      <c r="J10" s="14">
        <f t="shared" si="1"/>
        <v>108</v>
      </c>
      <c r="K10" s="14">
        <f t="shared" si="2"/>
        <v>5400</v>
      </c>
      <c r="L10" s="14">
        <f t="shared" si="3"/>
        <v>107.59115361625823</v>
      </c>
      <c r="M10" s="14">
        <f t="shared" si="4"/>
        <v>0.41942109999999994</v>
      </c>
      <c r="N10" s="14">
        <f t="shared" si="5"/>
        <v>3.7856146642757525E-3</v>
      </c>
      <c r="O10" s="14">
        <f t="shared" si="6"/>
        <v>0.41783333333333333</v>
      </c>
      <c r="P10" s="14">
        <f t="shared" si="7"/>
        <v>3.8E-3</v>
      </c>
      <c r="Q10">
        <f t="shared" si="8"/>
        <v>110.79339478421049</v>
      </c>
      <c r="R10">
        <f t="shared" si="9"/>
        <v>0.41783333333333333</v>
      </c>
    </row>
    <row r="11" spans="4:21" x14ac:dyDescent="0.3">
      <c r="D11">
        <v>45.125999999999998</v>
      </c>
      <c r="E11" s="17">
        <v>0.19</v>
      </c>
      <c r="F11" s="11">
        <v>50</v>
      </c>
      <c r="G11" s="12">
        <f t="shared" si="0"/>
        <v>50.19</v>
      </c>
      <c r="H11" s="13">
        <v>6</v>
      </c>
      <c r="I11" s="13">
        <v>18</v>
      </c>
      <c r="J11" s="14">
        <f t="shared" si="1"/>
        <v>108</v>
      </c>
      <c r="K11" s="14">
        <f t="shared" si="2"/>
        <v>5400</v>
      </c>
      <c r="L11" s="14">
        <f t="shared" si="3"/>
        <v>107.59115361625823</v>
      </c>
      <c r="M11" s="14">
        <f t="shared" si="4"/>
        <v>0.41942109999999994</v>
      </c>
      <c r="N11" s="14">
        <f t="shared" si="5"/>
        <v>3.7856146642757525E-3</v>
      </c>
      <c r="O11" s="14">
        <f t="shared" si="6"/>
        <v>0.41783333333333333</v>
      </c>
      <c r="P11" s="14">
        <f t="shared" si="7"/>
        <v>3.8E-3</v>
      </c>
      <c r="Q11">
        <f t="shared" si="8"/>
        <v>110.79339478421049</v>
      </c>
      <c r="R11">
        <f t="shared" si="9"/>
        <v>0.41783333333333333</v>
      </c>
    </row>
    <row r="12" spans="4:21" x14ac:dyDescent="0.3">
      <c r="D12">
        <v>47.088000000000001</v>
      </c>
      <c r="E12" s="17">
        <v>0.19</v>
      </c>
      <c r="F12" s="11">
        <v>50</v>
      </c>
      <c r="G12" s="12">
        <f t="shared" si="0"/>
        <v>50.19</v>
      </c>
      <c r="H12" s="13">
        <v>6</v>
      </c>
      <c r="I12" s="13">
        <v>18</v>
      </c>
      <c r="J12" s="14">
        <f t="shared" si="1"/>
        <v>108</v>
      </c>
      <c r="K12" s="14">
        <f t="shared" si="2"/>
        <v>5400</v>
      </c>
      <c r="L12" s="14">
        <f t="shared" si="3"/>
        <v>107.59115361625823</v>
      </c>
      <c r="M12" s="14">
        <f t="shared" si="4"/>
        <v>0.43765679999999996</v>
      </c>
      <c r="N12" s="14">
        <f t="shared" si="5"/>
        <v>3.7856146642757525E-3</v>
      </c>
      <c r="O12" s="14">
        <f t="shared" si="6"/>
        <v>0.436</v>
      </c>
      <c r="P12" s="14">
        <f t="shared" si="7"/>
        <v>3.8E-3</v>
      </c>
      <c r="Q12">
        <f t="shared" si="8"/>
        <v>115.61049890526313</v>
      </c>
      <c r="R12">
        <f t="shared" si="9"/>
        <v>0.436</v>
      </c>
    </row>
    <row r="13" spans="4:21" x14ac:dyDescent="0.3">
      <c r="D13">
        <v>47.088000000000001</v>
      </c>
      <c r="E13" s="17">
        <v>0.19</v>
      </c>
      <c r="F13" s="11">
        <v>50</v>
      </c>
      <c r="G13" s="12">
        <f t="shared" si="0"/>
        <v>50.19</v>
      </c>
      <c r="H13" s="13">
        <v>6</v>
      </c>
      <c r="I13" s="13">
        <v>18</v>
      </c>
      <c r="J13" s="14">
        <f t="shared" si="1"/>
        <v>108</v>
      </c>
      <c r="K13" s="14">
        <f t="shared" si="2"/>
        <v>5400</v>
      </c>
      <c r="L13" s="14">
        <f t="shared" si="3"/>
        <v>107.59115361625823</v>
      </c>
      <c r="M13" s="14">
        <f t="shared" si="4"/>
        <v>0.43765679999999996</v>
      </c>
      <c r="N13" s="14">
        <f t="shared" si="5"/>
        <v>3.7856146642757525E-3</v>
      </c>
      <c r="O13" s="14">
        <f t="shared" si="6"/>
        <v>0.436</v>
      </c>
      <c r="P13" s="14">
        <f t="shared" si="7"/>
        <v>3.8E-3</v>
      </c>
      <c r="Q13">
        <f t="shared" si="8"/>
        <v>115.61049890526313</v>
      </c>
      <c r="R13">
        <f t="shared" si="9"/>
        <v>0.436</v>
      </c>
    </row>
    <row r="14" spans="4:21" x14ac:dyDescent="0.3">
      <c r="D14">
        <v>51.012000000000008</v>
      </c>
      <c r="E14" s="17">
        <v>0.19</v>
      </c>
      <c r="F14" s="11">
        <v>50</v>
      </c>
      <c r="G14" s="12">
        <f t="shared" si="0"/>
        <v>50.19</v>
      </c>
      <c r="H14" s="13">
        <v>6</v>
      </c>
      <c r="I14" s="13">
        <v>18</v>
      </c>
      <c r="J14" s="14">
        <f t="shared" si="1"/>
        <v>108</v>
      </c>
      <c r="K14" s="14">
        <f t="shared" si="2"/>
        <v>5400</v>
      </c>
      <c r="L14" s="14">
        <f t="shared" si="3"/>
        <v>107.59115361625823</v>
      </c>
      <c r="M14" s="14">
        <f t="shared" si="4"/>
        <v>0.47412820000000006</v>
      </c>
      <c r="N14" s="14">
        <f t="shared" si="5"/>
        <v>3.7856146642757525E-3</v>
      </c>
      <c r="O14" s="14">
        <f t="shared" si="6"/>
        <v>0.47233333333333338</v>
      </c>
      <c r="P14" s="14">
        <f t="shared" si="7"/>
        <v>3.8E-3</v>
      </c>
      <c r="Q14">
        <f t="shared" si="8"/>
        <v>125.24470714736842</v>
      </c>
      <c r="R14">
        <f t="shared" si="9"/>
        <v>0.47233333333333338</v>
      </c>
    </row>
    <row r="15" spans="4:21" x14ac:dyDescent="0.3">
      <c r="D15">
        <v>52.974000000000004</v>
      </c>
      <c r="E15" s="17">
        <v>0.19</v>
      </c>
      <c r="F15" s="11">
        <v>50</v>
      </c>
      <c r="G15" s="12">
        <f t="shared" si="0"/>
        <v>50.19</v>
      </c>
      <c r="H15" s="13">
        <v>6</v>
      </c>
      <c r="I15" s="13">
        <v>18</v>
      </c>
      <c r="J15" s="14">
        <f t="shared" si="1"/>
        <v>108</v>
      </c>
      <c r="K15" s="14">
        <f t="shared" si="2"/>
        <v>5400</v>
      </c>
      <c r="L15" s="14">
        <f t="shared" si="3"/>
        <v>107.59115361625823</v>
      </c>
      <c r="M15" s="14">
        <f t="shared" si="4"/>
        <v>0.49236390000000002</v>
      </c>
      <c r="N15" s="14">
        <f t="shared" si="5"/>
        <v>3.7856146642757525E-3</v>
      </c>
      <c r="O15" s="14">
        <f t="shared" si="6"/>
        <v>0.49050000000000005</v>
      </c>
      <c r="P15" s="14">
        <f t="shared" si="7"/>
        <v>3.8E-3</v>
      </c>
      <c r="Q15">
        <f t="shared" si="8"/>
        <v>130.06181126842105</v>
      </c>
      <c r="R15">
        <f t="shared" si="9"/>
        <v>0.49050000000000005</v>
      </c>
    </row>
    <row r="16" spans="4:21" x14ac:dyDescent="0.3">
      <c r="D16">
        <v>54.936</v>
      </c>
      <c r="E16" s="17">
        <v>0.19</v>
      </c>
      <c r="F16" s="11">
        <v>50</v>
      </c>
      <c r="G16" s="12">
        <f t="shared" si="0"/>
        <v>50.19</v>
      </c>
      <c r="H16" s="13">
        <v>6</v>
      </c>
      <c r="I16" s="13">
        <v>18</v>
      </c>
      <c r="J16" s="14">
        <f t="shared" si="1"/>
        <v>108</v>
      </c>
      <c r="K16" s="14">
        <f t="shared" si="2"/>
        <v>5400</v>
      </c>
      <c r="L16" s="14">
        <f t="shared" si="3"/>
        <v>107.59115361625823</v>
      </c>
      <c r="M16" s="14">
        <f t="shared" si="4"/>
        <v>0.51059959999999993</v>
      </c>
      <c r="N16" s="14">
        <f t="shared" si="5"/>
        <v>3.7856146642757525E-3</v>
      </c>
      <c r="O16" s="14">
        <f t="shared" si="6"/>
        <v>0.50866666666666671</v>
      </c>
      <c r="P16" s="14">
        <f t="shared" si="7"/>
        <v>3.8E-3</v>
      </c>
      <c r="Q16">
        <f t="shared" si="8"/>
        <v>134.87891538947366</v>
      </c>
      <c r="R16">
        <f t="shared" si="9"/>
        <v>0.50866666666666671</v>
      </c>
    </row>
    <row r="17" spans="4:27" x14ac:dyDescent="0.3">
      <c r="D17">
        <v>56.898000000000003</v>
      </c>
      <c r="E17" s="17">
        <v>0.19</v>
      </c>
      <c r="F17" s="11">
        <v>50</v>
      </c>
      <c r="G17" s="12">
        <f t="shared" si="0"/>
        <v>50.19</v>
      </c>
      <c r="H17" s="13">
        <v>6</v>
      </c>
      <c r="I17" s="13">
        <v>18</v>
      </c>
      <c r="J17" s="14">
        <f t="shared" si="1"/>
        <v>108</v>
      </c>
      <c r="K17" s="14">
        <f t="shared" si="2"/>
        <v>5400</v>
      </c>
      <c r="L17" s="14">
        <f t="shared" si="3"/>
        <v>107.59115361625823</v>
      </c>
      <c r="M17" s="14">
        <f t="shared" si="4"/>
        <v>0.52883530000000001</v>
      </c>
      <c r="N17" s="14">
        <f t="shared" si="5"/>
        <v>3.7856146642757525E-3</v>
      </c>
      <c r="O17" s="14">
        <f t="shared" si="6"/>
        <v>0.52683333333333338</v>
      </c>
      <c r="P17" s="14">
        <f t="shared" si="7"/>
        <v>3.8E-3</v>
      </c>
      <c r="Q17">
        <f t="shared" si="8"/>
        <v>139.6960195105263</v>
      </c>
      <c r="R17">
        <f t="shared" si="9"/>
        <v>0.52683333333333338</v>
      </c>
    </row>
    <row r="18" spans="4:27" x14ac:dyDescent="0.3">
      <c r="D18">
        <v>60.822000000000003</v>
      </c>
      <c r="E18" s="17">
        <v>0.19</v>
      </c>
      <c r="F18" s="11">
        <v>50</v>
      </c>
      <c r="G18" s="12">
        <f t="shared" si="0"/>
        <v>50.19</v>
      </c>
      <c r="H18" s="13">
        <v>6</v>
      </c>
      <c r="I18" s="13">
        <v>18</v>
      </c>
      <c r="J18" s="14">
        <f t="shared" si="1"/>
        <v>108</v>
      </c>
      <c r="K18" s="14">
        <f t="shared" si="2"/>
        <v>5400</v>
      </c>
      <c r="L18" s="14">
        <f t="shared" si="3"/>
        <v>107.59115361625823</v>
      </c>
      <c r="M18" s="14">
        <f t="shared" si="4"/>
        <v>0.56530669999999994</v>
      </c>
      <c r="N18" s="14">
        <f t="shared" si="5"/>
        <v>3.7856146642757525E-3</v>
      </c>
      <c r="O18" s="14">
        <f t="shared" si="6"/>
        <v>0.5631666666666667</v>
      </c>
      <c r="P18" s="14">
        <f t="shared" si="7"/>
        <v>3.8E-3</v>
      </c>
      <c r="Q18">
        <f t="shared" si="8"/>
        <v>149.33022775263154</v>
      </c>
      <c r="R18">
        <f t="shared" si="9"/>
        <v>0.5631666666666667</v>
      </c>
    </row>
    <row r="19" spans="4:27" x14ac:dyDescent="0.3">
      <c r="D19">
        <v>60.822000000000003</v>
      </c>
      <c r="E19" s="17">
        <v>0.19</v>
      </c>
      <c r="F19" s="11">
        <v>50</v>
      </c>
      <c r="G19" s="12">
        <f t="shared" si="0"/>
        <v>50.19</v>
      </c>
      <c r="H19" s="13">
        <v>6</v>
      </c>
      <c r="I19" s="13">
        <v>18</v>
      </c>
      <c r="J19" s="14">
        <f t="shared" si="1"/>
        <v>108</v>
      </c>
      <c r="K19" s="14">
        <f t="shared" si="2"/>
        <v>5400</v>
      </c>
      <c r="L19" s="14">
        <f t="shared" si="3"/>
        <v>107.59115361625823</v>
      </c>
      <c r="M19" s="14">
        <f t="shared" si="4"/>
        <v>0.56530669999999994</v>
      </c>
      <c r="N19" s="14">
        <f t="shared" si="5"/>
        <v>3.7856146642757525E-3</v>
      </c>
      <c r="O19" s="14">
        <f t="shared" si="6"/>
        <v>0.5631666666666667</v>
      </c>
      <c r="P19" s="14">
        <f t="shared" si="7"/>
        <v>3.8E-3</v>
      </c>
      <c r="Q19">
        <f t="shared" si="8"/>
        <v>149.33022775263154</v>
      </c>
      <c r="R19">
        <f t="shared" si="9"/>
        <v>0.5631666666666667</v>
      </c>
    </row>
    <row r="20" spans="4:27" x14ac:dyDescent="0.3">
      <c r="D20">
        <v>62.784000000000006</v>
      </c>
      <c r="E20" s="17">
        <v>0.2</v>
      </c>
      <c r="F20" s="11">
        <v>50</v>
      </c>
      <c r="G20" s="12">
        <f t="shared" si="0"/>
        <v>50.2</v>
      </c>
      <c r="H20" s="13">
        <v>6</v>
      </c>
      <c r="I20" s="13">
        <v>18</v>
      </c>
      <c r="J20" s="14">
        <f t="shared" si="1"/>
        <v>108</v>
      </c>
      <c r="K20" s="14">
        <f t="shared" si="2"/>
        <v>5400</v>
      </c>
      <c r="L20" s="14">
        <f t="shared" si="3"/>
        <v>107.56972111553785</v>
      </c>
      <c r="M20" s="14">
        <f t="shared" si="4"/>
        <v>0.58365866666666677</v>
      </c>
      <c r="N20" s="14">
        <f t="shared" si="5"/>
        <v>3.9840637450199202E-3</v>
      </c>
      <c r="O20" s="14">
        <f t="shared" si="6"/>
        <v>0.58133333333333337</v>
      </c>
      <c r="P20" s="14">
        <f t="shared" si="7"/>
        <v>4.0000000000000001E-3</v>
      </c>
      <c r="Q20">
        <f t="shared" si="8"/>
        <v>146.49832533333336</v>
      </c>
      <c r="R20">
        <f t="shared" si="9"/>
        <v>0.58133333333333337</v>
      </c>
    </row>
    <row r="21" spans="4:27" x14ac:dyDescent="0.3">
      <c r="D21">
        <v>64.745999999999995</v>
      </c>
      <c r="E21" s="17">
        <v>0.2</v>
      </c>
      <c r="F21" s="11">
        <v>50</v>
      </c>
      <c r="G21" s="12">
        <f t="shared" si="0"/>
        <v>50.2</v>
      </c>
      <c r="H21" s="13">
        <v>6</v>
      </c>
      <c r="I21" s="13">
        <v>18</v>
      </c>
      <c r="J21" s="14">
        <f t="shared" si="1"/>
        <v>108</v>
      </c>
      <c r="K21" s="14">
        <f t="shared" si="2"/>
        <v>5400</v>
      </c>
      <c r="L21" s="14">
        <f t="shared" si="3"/>
        <v>107.56972111553785</v>
      </c>
      <c r="M21" s="14">
        <f t="shared" si="4"/>
        <v>0.60189799999999993</v>
      </c>
      <c r="N21" s="14">
        <f t="shared" si="5"/>
        <v>3.9840637450199202E-3</v>
      </c>
      <c r="O21" s="14">
        <f t="shared" si="6"/>
        <v>0.59949999999999992</v>
      </c>
      <c r="P21" s="14">
        <f t="shared" si="7"/>
        <v>4.0000000000000001E-3</v>
      </c>
      <c r="Q21">
        <f t="shared" si="8"/>
        <v>151.07639799999998</v>
      </c>
      <c r="R21">
        <f t="shared" si="9"/>
        <v>0.59949999999999992</v>
      </c>
      <c r="U21" s="18"/>
      <c r="V21" s="18"/>
      <c r="W21" s="18"/>
    </row>
    <row r="22" spans="4:27" x14ac:dyDescent="0.3">
      <c r="D22">
        <v>66.707999999999998</v>
      </c>
      <c r="E22" s="17">
        <v>0.2</v>
      </c>
      <c r="F22" s="11">
        <v>50</v>
      </c>
      <c r="G22" s="12">
        <f t="shared" si="0"/>
        <v>50.2</v>
      </c>
      <c r="H22" s="13">
        <v>6</v>
      </c>
      <c r="I22" s="13">
        <v>18</v>
      </c>
      <c r="J22" s="14">
        <f t="shared" si="1"/>
        <v>108</v>
      </c>
      <c r="K22" s="14">
        <f t="shared" si="2"/>
        <v>5400</v>
      </c>
      <c r="L22" s="14">
        <f t="shared" si="3"/>
        <v>107.56972111553785</v>
      </c>
      <c r="M22" s="14">
        <f t="shared" si="4"/>
        <v>0.62013733333333332</v>
      </c>
      <c r="N22" s="14">
        <f t="shared" si="5"/>
        <v>3.9840637450199202E-3</v>
      </c>
      <c r="O22" s="14">
        <f t="shared" si="6"/>
        <v>0.6176666666666667</v>
      </c>
      <c r="P22" s="14">
        <f t="shared" si="7"/>
        <v>4.0000000000000001E-3</v>
      </c>
      <c r="Q22">
        <f t="shared" si="8"/>
        <v>155.65447066666667</v>
      </c>
      <c r="R22">
        <f t="shared" si="9"/>
        <v>0.6176666666666667</v>
      </c>
      <c r="U22" s="18"/>
      <c r="V22" s="18"/>
      <c r="W22" s="18"/>
      <c r="Y22" s="18"/>
      <c r="Z22" s="18"/>
      <c r="AA22" s="18"/>
    </row>
    <row r="23" spans="4:27" x14ac:dyDescent="0.3">
      <c r="D23">
        <v>66.707999999999998</v>
      </c>
      <c r="E23" s="17">
        <v>0.22</v>
      </c>
      <c r="F23" s="11">
        <v>50</v>
      </c>
      <c r="G23" s="12">
        <f t="shared" si="0"/>
        <v>50.22</v>
      </c>
      <c r="H23" s="13">
        <v>6</v>
      </c>
      <c r="I23" s="13">
        <v>18</v>
      </c>
      <c r="J23" s="14">
        <f t="shared" si="1"/>
        <v>108</v>
      </c>
      <c r="K23" s="14">
        <f t="shared" si="2"/>
        <v>5400</v>
      </c>
      <c r="L23" s="14">
        <f t="shared" si="3"/>
        <v>107.52688172043011</v>
      </c>
      <c r="M23" s="14">
        <f t="shared" si="4"/>
        <v>0.62038439999999995</v>
      </c>
      <c r="N23" s="14">
        <f t="shared" si="5"/>
        <v>4.3807248108323378E-3</v>
      </c>
      <c r="O23" s="14">
        <f t="shared" si="6"/>
        <v>0.6176666666666667</v>
      </c>
      <c r="P23" s="14">
        <f t="shared" si="7"/>
        <v>4.4000000000000003E-3</v>
      </c>
      <c r="Q23">
        <f t="shared" si="8"/>
        <v>141.61683894545453</v>
      </c>
      <c r="R23">
        <f t="shared" si="9"/>
        <v>0.6176666666666667</v>
      </c>
      <c r="U23" s="19"/>
      <c r="V23" s="19"/>
      <c r="W23" s="19"/>
      <c r="Y23" s="19"/>
      <c r="Z23" s="19"/>
      <c r="AA23" s="19"/>
    </row>
    <row r="24" spans="4:27" x14ac:dyDescent="0.3">
      <c r="D24">
        <v>66.707999999999998</v>
      </c>
      <c r="E24" s="17">
        <v>0.22</v>
      </c>
      <c r="F24" s="11">
        <v>50</v>
      </c>
      <c r="G24" s="12">
        <f t="shared" si="0"/>
        <v>50.22</v>
      </c>
      <c r="H24" s="13">
        <v>6</v>
      </c>
      <c r="I24" s="13">
        <v>18</v>
      </c>
      <c r="J24" s="14">
        <f t="shared" si="1"/>
        <v>108</v>
      </c>
      <c r="K24" s="14">
        <f t="shared" si="2"/>
        <v>5400</v>
      </c>
      <c r="L24" s="14">
        <f t="shared" si="3"/>
        <v>107.52688172043011</v>
      </c>
      <c r="M24" s="14">
        <f t="shared" si="4"/>
        <v>0.62038439999999995</v>
      </c>
      <c r="N24" s="14">
        <f t="shared" si="5"/>
        <v>4.3807248108323378E-3</v>
      </c>
      <c r="O24" s="14">
        <f t="shared" si="6"/>
        <v>0.6176666666666667</v>
      </c>
      <c r="P24" s="14">
        <f t="shared" si="7"/>
        <v>4.4000000000000003E-3</v>
      </c>
      <c r="Q24">
        <f t="shared" si="8"/>
        <v>141.61683894545453</v>
      </c>
      <c r="R24">
        <f t="shared" si="9"/>
        <v>0.6176666666666667</v>
      </c>
      <c r="U24" s="19"/>
      <c r="V24" s="19"/>
      <c r="W24" s="19"/>
      <c r="Y24" s="19"/>
      <c r="Z24" s="19"/>
      <c r="AA24" s="19"/>
    </row>
    <row r="25" spans="4:27" x14ac:dyDescent="0.3">
      <c r="D25">
        <v>70.632000000000005</v>
      </c>
      <c r="E25" s="17">
        <v>0.22</v>
      </c>
      <c r="F25" s="11">
        <v>50</v>
      </c>
      <c r="G25" s="12">
        <f t="shared" si="0"/>
        <v>50.22</v>
      </c>
      <c r="H25" s="13">
        <v>6</v>
      </c>
      <c r="I25" s="13">
        <v>18</v>
      </c>
      <c r="J25" s="14">
        <f t="shared" si="1"/>
        <v>108</v>
      </c>
      <c r="K25" s="14">
        <f t="shared" si="2"/>
        <v>5400</v>
      </c>
      <c r="L25" s="14">
        <f t="shared" si="3"/>
        <v>107.52688172043011</v>
      </c>
      <c r="M25" s="14">
        <f t="shared" si="4"/>
        <v>0.65687760000000006</v>
      </c>
      <c r="N25" s="14">
        <f t="shared" si="5"/>
        <v>4.3807248108323378E-3</v>
      </c>
      <c r="O25" s="14">
        <f t="shared" si="6"/>
        <v>0.65400000000000003</v>
      </c>
      <c r="P25" s="14">
        <f t="shared" si="7"/>
        <v>4.4000000000000003E-3</v>
      </c>
      <c r="Q25">
        <f t="shared" si="8"/>
        <v>149.94724123636365</v>
      </c>
      <c r="R25">
        <f t="shared" si="9"/>
        <v>0.65400000000000003</v>
      </c>
      <c r="U25" s="19"/>
      <c r="V25" s="19"/>
      <c r="W25" s="19"/>
      <c r="Y25" s="19"/>
      <c r="Z25" s="19"/>
      <c r="AA25" s="19"/>
    </row>
    <row r="26" spans="4:27" x14ac:dyDescent="0.3">
      <c r="D26">
        <v>72.594000000000008</v>
      </c>
      <c r="E26" s="17">
        <v>0.22</v>
      </c>
      <c r="F26" s="11">
        <v>50</v>
      </c>
      <c r="G26" s="12">
        <f t="shared" si="0"/>
        <v>50.22</v>
      </c>
      <c r="H26" s="13">
        <v>6</v>
      </c>
      <c r="I26" s="13">
        <v>18</v>
      </c>
      <c r="J26" s="14">
        <f t="shared" si="1"/>
        <v>108</v>
      </c>
      <c r="K26" s="14">
        <f t="shared" si="2"/>
        <v>5400</v>
      </c>
      <c r="L26" s="14">
        <f t="shared" si="3"/>
        <v>107.52688172043011</v>
      </c>
      <c r="M26" s="14">
        <f t="shared" si="4"/>
        <v>0.67512420000000006</v>
      </c>
      <c r="N26" s="14">
        <f t="shared" si="5"/>
        <v>4.3807248108323378E-3</v>
      </c>
      <c r="O26" s="14">
        <f t="shared" si="6"/>
        <v>0.67216666666666669</v>
      </c>
      <c r="P26" s="14">
        <f t="shared" si="7"/>
        <v>4.4000000000000003E-3</v>
      </c>
      <c r="Q26">
        <f t="shared" si="8"/>
        <v>154.1124423818182</v>
      </c>
      <c r="R26">
        <f t="shared" si="9"/>
        <v>0.67216666666666669</v>
      </c>
      <c r="U26" s="19"/>
      <c r="V26" s="19"/>
      <c r="W26" s="19"/>
    </row>
    <row r="27" spans="4:27" x14ac:dyDescent="0.3">
      <c r="D27">
        <v>74.555999999999997</v>
      </c>
      <c r="E27" s="17">
        <v>0.22</v>
      </c>
      <c r="F27" s="11">
        <v>50</v>
      </c>
      <c r="G27" s="12">
        <f t="shared" si="0"/>
        <v>50.22</v>
      </c>
      <c r="H27" s="13">
        <v>6</v>
      </c>
      <c r="I27" s="13">
        <v>18</v>
      </c>
      <c r="J27" s="14">
        <f t="shared" si="1"/>
        <v>108</v>
      </c>
      <c r="K27" s="14">
        <f t="shared" si="2"/>
        <v>5400</v>
      </c>
      <c r="L27" s="14">
        <f t="shared" si="3"/>
        <v>107.52688172043011</v>
      </c>
      <c r="M27" s="14">
        <f t="shared" si="4"/>
        <v>0.69337079999999995</v>
      </c>
      <c r="N27" s="14">
        <f t="shared" si="5"/>
        <v>4.3807248108323378E-3</v>
      </c>
      <c r="O27" s="14">
        <f t="shared" si="6"/>
        <v>0.69033333333333335</v>
      </c>
      <c r="P27" s="14">
        <f t="shared" si="7"/>
        <v>4.4000000000000003E-3</v>
      </c>
      <c r="Q27">
        <f t="shared" si="8"/>
        <v>158.27764352727272</v>
      </c>
      <c r="R27">
        <f t="shared" si="9"/>
        <v>0.69033333333333335</v>
      </c>
      <c r="U27" s="19"/>
      <c r="V27" s="19"/>
      <c r="W27" s="19"/>
    </row>
    <row r="28" spans="4:27" x14ac:dyDescent="0.3">
      <c r="D28">
        <v>74.555999999999997</v>
      </c>
      <c r="E28" s="17">
        <v>0.22</v>
      </c>
      <c r="F28" s="11">
        <v>50</v>
      </c>
      <c r="G28" s="12">
        <f t="shared" si="0"/>
        <v>50.22</v>
      </c>
      <c r="H28" s="13">
        <v>6</v>
      </c>
      <c r="I28" s="13">
        <v>18</v>
      </c>
      <c r="J28" s="14">
        <f t="shared" si="1"/>
        <v>108</v>
      </c>
      <c r="K28" s="14">
        <f t="shared" si="2"/>
        <v>5400</v>
      </c>
      <c r="L28" s="14">
        <f t="shared" si="3"/>
        <v>107.52688172043011</v>
      </c>
      <c r="M28" s="14">
        <f t="shared" si="4"/>
        <v>0.69337079999999995</v>
      </c>
      <c r="N28" s="14">
        <f t="shared" si="5"/>
        <v>4.3807248108323378E-3</v>
      </c>
      <c r="O28" s="14">
        <f t="shared" si="6"/>
        <v>0.69033333333333335</v>
      </c>
      <c r="P28" s="14">
        <f t="shared" si="7"/>
        <v>4.4000000000000003E-3</v>
      </c>
      <c r="Q28">
        <f t="shared" si="8"/>
        <v>158.27764352727272</v>
      </c>
      <c r="R28">
        <f t="shared" si="9"/>
        <v>0.69033333333333335</v>
      </c>
      <c r="U28" s="19"/>
      <c r="V28" s="19"/>
      <c r="W28" s="19"/>
    </row>
    <row r="29" spans="4:27" x14ac:dyDescent="0.3">
      <c r="D29">
        <v>80.441999999999993</v>
      </c>
      <c r="E29" s="17">
        <v>0.22</v>
      </c>
      <c r="F29" s="11">
        <v>50</v>
      </c>
      <c r="G29" s="12">
        <f t="shared" si="0"/>
        <v>50.22</v>
      </c>
      <c r="H29" s="13">
        <v>6</v>
      </c>
      <c r="I29" s="13">
        <v>18</v>
      </c>
      <c r="J29" s="14">
        <f t="shared" si="1"/>
        <v>108</v>
      </c>
      <c r="K29" s="14">
        <f t="shared" si="2"/>
        <v>5400</v>
      </c>
      <c r="L29" s="14">
        <f t="shared" si="3"/>
        <v>107.52688172043011</v>
      </c>
      <c r="M29" s="14">
        <f t="shared" si="4"/>
        <v>0.74811059999999996</v>
      </c>
      <c r="N29" s="14">
        <f t="shared" si="5"/>
        <v>4.3807248108323378E-3</v>
      </c>
      <c r="O29" s="14">
        <f t="shared" si="6"/>
        <v>0.74483333333333324</v>
      </c>
      <c r="P29" s="14">
        <f t="shared" si="7"/>
        <v>4.4000000000000003E-3</v>
      </c>
      <c r="Q29">
        <f t="shared" si="8"/>
        <v>170.77324696363635</v>
      </c>
      <c r="R29">
        <f t="shared" si="9"/>
        <v>0.74483333333333324</v>
      </c>
    </row>
    <row r="30" spans="4:27" x14ac:dyDescent="0.3">
      <c r="D30">
        <v>82.404000000000011</v>
      </c>
      <c r="E30" s="17">
        <v>0.22</v>
      </c>
      <c r="F30" s="11">
        <v>50</v>
      </c>
      <c r="G30" s="12">
        <f t="shared" si="0"/>
        <v>50.22</v>
      </c>
      <c r="H30" s="13">
        <v>6</v>
      </c>
      <c r="I30" s="13">
        <v>18</v>
      </c>
      <c r="J30" s="14">
        <f t="shared" si="1"/>
        <v>108</v>
      </c>
      <c r="K30" s="14">
        <f t="shared" si="2"/>
        <v>5400</v>
      </c>
      <c r="L30" s="14">
        <f t="shared" si="3"/>
        <v>107.52688172043011</v>
      </c>
      <c r="M30" s="14">
        <f t="shared" si="4"/>
        <v>0.76635720000000007</v>
      </c>
      <c r="N30" s="14">
        <f t="shared" si="5"/>
        <v>4.3807248108323378E-3</v>
      </c>
      <c r="O30" s="14">
        <f t="shared" si="6"/>
        <v>0.76300000000000012</v>
      </c>
      <c r="P30" s="14">
        <f t="shared" si="7"/>
        <v>4.4000000000000003E-3</v>
      </c>
      <c r="Q30">
        <f t="shared" si="8"/>
        <v>174.93844810909093</v>
      </c>
      <c r="R30">
        <f t="shared" si="9"/>
        <v>0.76300000000000012</v>
      </c>
      <c r="U30" s="18"/>
      <c r="V30" s="18"/>
      <c r="W30" s="18"/>
    </row>
    <row r="31" spans="4:27" x14ac:dyDescent="0.3">
      <c r="D31">
        <v>84.366</v>
      </c>
      <c r="E31" s="17">
        <v>0.23</v>
      </c>
      <c r="F31" s="11">
        <v>50</v>
      </c>
      <c r="G31" s="12">
        <f t="shared" si="0"/>
        <v>50.23</v>
      </c>
      <c r="H31" s="13">
        <v>6</v>
      </c>
      <c r="I31" s="13">
        <v>18</v>
      </c>
      <c r="J31" s="14">
        <f t="shared" si="1"/>
        <v>108</v>
      </c>
      <c r="K31" s="14">
        <f t="shared" si="2"/>
        <v>5400</v>
      </c>
      <c r="L31" s="14">
        <f t="shared" si="3"/>
        <v>107.50547481584711</v>
      </c>
      <c r="M31" s="14">
        <f t="shared" si="4"/>
        <v>0.78476003333333333</v>
      </c>
      <c r="N31" s="14">
        <f t="shared" si="5"/>
        <v>4.5789368903045996E-3</v>
      </c>
      <c r="O31" s="14">
        <f t="shared" si="6"/>
        <v>0.78116666666666668</v>
      </c>
      <c r="P31" s="14">
        <f t="shared" si="7"/>
        <v>4.5999999999999999E-3</v>
      </c>
      <c r="Q31">
        <f t="shared" si="8"/>
        <v>171.3847672797101</v>
      </c>
      <c r="R31">
        <f t="shared" si="9"/>
        <v>0.78116666666666668</v>
      </c>
      <c r="U31" s="19"/>
      <c r="V31" s="19"/>
      <c r="W31" s="19"/>
    </row>
    <row r="32" spans="4:27" x14ac:dyDescent="0.3">
      <c r="D32">
        <v>84.366</v>
      </c>
      <c r="E32" s="17">
        <v>0.28000000000000003</v>
      </c>
      <c r="F32" s="11">
        <v>50</v>
      </c>
      <c r="G32" s="12">
        <f t="shared" si="0"/>
        <v>50.28</v>
      </c>
      <c r="H32" s="13">
        <v>6</v>
      </c>
      <c r="I32" s="13">
        <v>18</v>
      </c>
      <c r="J32" s="14">
        <f t="shared" si="1"/>
        <v>108</v>
      </c>
      <c r="K32" s="14">
        <f t="shared" si="2"/>
        <v>5400</v>
      </c>
      <c r="L32" s="14">
        <f t="shared" si="3"/>
        <v>107.39856801909308</v>
      </c>
      <c r="M32" s="14">
        <f t="shared" si="4"/>
        <v>0.78554120000000005</v>
      </c>
      <c r="N32" s="14">
        <f t="shared" si="5"/>
        <v>5.5688146380270488E-3</v>
      </c>
      <c r="O32" s="14">
        <f t="shared" si="6"/>
        <v>0.78116666666666668</v>
      </c>
      <c r="P32" s="14">
        <f t="shared" si="7"/>
        <v>5.6000000000000008E-3</v>
      </c>
      <c r="Q32">
        <f t="shared" si="8"/>
        <v>141.06075548571428</v>
      </c>
      <c r="R32">
        <f t="shared" si="9"/>
        <v>0.78116666666666668</v>
      </c>
      <c r="U32" s="19"/>
      <c r="V32" s="19"/>
      <c r="W32" s="19"/>
    </row>
    <row r="33" spans="4:23" x14ac:dyDescent="0.3">
      <c r="D33">
        <v>90.251999999999995</v>
      </c>
      <c r="E33" s="17">
        <v>0.28000000000000003</v>
      </c>
      <c r="F33" s="11">
        <v>50</v>
      </c>
      <c r="G33" s="12">
        <f t="shared" si="0"/>
        <v>50.28</v>
      </c>
      <c r="H33" s="13">
        <v>6</v>
      </c>
      <c r="I33" s="13">
        <v>18</v>
      </c>
      <c r="J33" s="14">
        <f t="shared" si="1"/>
        <v>108</v>
      </c>
      <c r="K33" s="14">
        <f t="shared" si="2"/>
        <v>5400</v>
      </c>
      <c r="L33" s="14">
        <f t="shared" si="3"/>
        <v>107.39856801909308</v>
      </c>
      <c r="M33" s="14">
        <f t="shared" si="4"/>
        <v>0.84034639999999994</v>
      </c>
      <c r="N33" s="14">
        <f t="shared" si="5"/>
        <v>5.5688146380270488E-3</v>
      </c>
      <c r="O33" s="14">
        <f t="shared" si="6"/>
        <v>0.83566666666666667</v>
      </c>
      <c r="P33" s="14">
        <f t="shared" si="7"/>
        <v>5.6000000000000008E-3</v>
      </c>
      <c r="Q33">
        <f t="shared" si="8"/>
        <v>150.90220354285714</v>
      </c>
      <c r="R33">
        <f t="shared" si="9"/>
        <v>0.83566666666666667</v>
      </c>
      <c r="U33" s="19"/>
      <c r="V33" s="19"/>
      <c r="W33" s="19"/>
    </row>
    <row r="34" spans="4:23" x14ac:dyDescent="0.3">
      <c r="D34">
        <v>92.214000000000013</v>
      </c>
      <c r="E34" s="17">
        <v>0.28000000000000003</v>
      </c>
      <c r="F34" s="11">
        <v>50</v>
      </c>
      <c r="G34" s="12">
        <f t="shared" si="0"/>
        <v>50.28</v>
      </c>
      <c r="H34" s="13">
        <v>6</v>
      </c>
      <c r="I34" s="13">
        <v>18</v>
      </c>
      <c r="J34" s="14">
        <f t="shared" si="1"/>
        <v>108</v>
      </c>
      <c r="K34" s="14">
        <f t="shared" si="2"/>
        <v>5400</v>
      </c>
      <c r="L34" s="14">
        <f t="shared" si="3"/>
        <v>107.39856801909308</v>
      </c>
      <c r="M34" s="14">
        <f t="shared" si="4"/>
        <v>0.85861480000000012</v>
      </c>
      <c r="N34" s="14">
        <f t="shared" si="5"/>
        <v>5.5688146380270488E-3</v>
      </c>
      <c r="O34" s="14">
        <f t="shared" si="6"/>
        <v>0.85383333333333344</v>
      </c>
      <c r="P34" s="14">
        <f t="shared" si="7"/>
        <v>5.6000000000000008E-3</v>
      </c>
      <c r="Q34">
        <f t="shared" si="8"/>
        <v>154.18268622857144</v>
      </c>
      <c r="R34">
        <f t="shared" si="9"/>
        <v>0.85383333333333344</v>
      </c>
      <c r="U34" s="19"/>
      <c r="V34" s="19"/>
      <c r="W34" s="19"/>
    </row>
    <row r="35" spans="4:23" x14ac:dyDescent="0.3">
      <c r="D35">
        <v>94.176000000000002</v>
      </c>
      <c r="E35" s="17">
        <v>0.28000000000000003</v>
      </c>
      <c r="F35" s="11">
        <v>50</v>
      </c>
      <c r="G35" s="12">
        <f t="shared" si="0"/>
        <v>50.28</v>
      </c>
      <c r="H35" s="13">
        <v>6</v>
      </c>
      <c r="I35" s="13">
        <v>18</v>
      </c>
      <c r="J35" s="14">
        <f t="shared" si="1"/>
        <v>108</v>
      </c>
      <c r="K35" s="14">
        <f t="shared" si="2"/>
        <v>5400</v>
      </c>
      <c r="L35" s="14">
        <f t="shared" si="3"/>
        <v>107.39856801909308</v>
      </c>
      <c r="M35" s="14">
        <f t="shared" si="4"/>
        <v>0.87688320000000008</v>
      </c>
      <c r="N35" s="14">
        <f t="shared" si="5"/>
        <v>5.5688146380270488E-3</v>
      </c>
      <c r="O35" s="14">
        <f t="shared" si="6"/>
        <v>0.872</v>
      </c>
      <c r="P35" s="14">
        <f t="shared" si="7"/>
        <v>5.6000000000000008E-3</v>
      </c>
      <c r="Q35">
        <f t="shared" si="8"/>
        <v>157.46316891428572</v>
      </c>
      <c r="R35">
        <f t="shared" si="9"/>
        <v>0.872</v>
      </c>
      <c r="U35" s="19"/>
      <c r="V35" s="19"/>
      <c r="W35" s="20"/>
    </row>
    <row r="36" spans="4:23" x14ac:dyDescent="0.3">
      <c r="D36">
        <v>96.138000000000005</v>
      </c>
      <c r="E36" s="17">
        <v>0.28000000000000003</v>
      </c>
      <c r="F36" s="11">
        <v>50</v>
      </c>
      <c r="G36" s="12">
        <f t="shared" si="0"/>
        <v>50.28</v>
      </c>
      <c r="H36" s="13">
        <v>6</v>
      </c>
      <c r="I36" s="13">
        <v>18</v>
      </c>
      <c r="J36" s="14">
        <f t="shared" si="1"/>
        <v>108</v>
      </c>
      <c r="K36" s="14">
        <f t="shared" si="2"/>
        <v>5400</v>
      </c>
      <c r="L36" s="14">
        <f t="shared" si="3"/>
        <v>107.39856801909308</v>
      </c>
      <c r="M36" s="14">
        <f t="shared" si="4"/>
        <v>0.89515160000000005</v>
      </c>
      <c r="N36" s="14">
        <f t="shared" si="5"/>
        <v>5.5688146380270488E-3</v>
      </c>
      <c r="O36" s="14">
        <f t="shared" si="6"/>
        <v>0.89016666666666666</v>
      </c>
      <c r="P36" s="14">
        <f t="shared" si="7"/>
        <v>5.6000000000000008E-3</v>
      </c>
      <c r="Q36">
        <f t="shared" si="8"/>
        <v>160.74365159999999</v>
      </c>
      <c r="R36">
        <f t="shared" si="9"/>
        <v>0.89016666666666666</v>
      </c>
    </row>
    <row r="37" spans="4:23" x14ac:dyDescent="0.3">
      <c r="D37">
        <v>96.138000000000005</v>
      </c>
      <c r="E37" s="17">
        <v>0.28000000000000003</v>
      </c>
      <c r="F37" s="11">
        <v>50</v>
      </c>
      <c r="G37" s="12">
        <f t="shared" si="0"/>
        <v>50.28</v>
      </c>
      <c r="H37" s="13">
        <v>6</v>
      </c>
      <c r="I37" s="13">
        <v>18</v>
      </c>
      <c r="J37" s="14">
        <f t="shared" si="1"/>
        <v>108</v>
      </c>
      <c r="K37" s="14">
        <f t="shared" si="2"/>
        <v>5400</v>
      </c>
      <c r="L37" s="14">
        <f t="shared" si="3"/>
        <v>107.39856801909308</v>
      </c>
      <c r="M37" s="14">
        <f t="shared" si="4"/>
        <v>0.89515160000000005</v>
      </c>
      <c r="N37" s="14">
        <f t="shared" si="5"/>
        <v>5.5688146380270488E-3</v>
      </c>
      <c r="O37" s="14">
        <f t="shared" si="6"/>
        <v>0.89016666666666666</v>
      </c>
      <c r="P37" s="14">
        <f t="shared" si="7"/>
        <v>5.6000000000000008E-3</v>
      </c>
      <c r="Q37">
        <f t="shared" si="8"/>
        <v>160.74365159999999</v>
      </c>
      <c r="R37">
        <f t="shared" si="9"/>
        <v>0.89016666666666666</v>
      </c>
    </row>
    <row r="38" spans="4:23" x14ac:dyDescent="0.3">
      <c r="D38">
        <v>96.138000000000005</v>
      </c>
      <c r="E38" s="17">
        <v>0.3</v>
      </c>
      <c r="F38" s="11">
        <v>50</v>
      </c>
      <c r="G38" s="12">
        <f t="shared" si="0"/>
        <v>50.3</v>
      </c>
      <c r="H38" s="13">
        <v>6</v>
      </c>
      <c r="I38" s="13">
        <v>18</v>
      </c>
      <c r="J38" s="14">
        <f t="shared" si="1"/>
        <v>108</v>
      </c>
      <c r="K38" s="14">
        <f t="shared" si="2"/>
        <v>5400</v>
      </c>
      <c r="L38" s="14">
        <f t="shared" si="3"/>
        <v>107.3558648111332</v>
      </c>
      <c r="M38" s="14">
        <f t="shared" si="4"/>
        <v>0.8955076666666667</v>
      </c>
      <c r="N38" s="14">
        <f t="shared" si="5"/>
        <v>5.9642147117296221E-3</v>
      </c>
      <c r="O38" s="14">
        <f t="shared" si="6"/>
        <v>0.89016666666666666</v>
      </c>
      <c r="P38" s="14">
        <f t="shared" si="7"/>
        <v>6.0000000000000001E-3</v>
      </c>
      <c r="Q38">
        <f t="shared" si="8"/>
        <v>150.14678544444445</v>
      </c>
      <c r="R38">
        <f t="shared" si="9"/>
        <v>0.89016666666666666</v>
      </c>
    </row>
    <row r="39" spans="4:23" x14ac:dyDescent="0.3">
      <c r="D39">
        <v>100.062</v>
      </c>
      <c r="E39" s="17">
        <v>0.3</v>
      </c>
      <c r="F39" s="11">
        <v>50</v>
      </c>
      <c r="G39" s="12">
        <f t="shared" si="0"/>
        <v>50.3</v>
      </c>
      <c r="H39" s="13">
        <v>6</v>
      </c>
      <c r="I39" s="13">
        <v>18</v>
      </c>
      <c r="J39" s="14">
        <f t="shared" si="1"/>
        <v>108</v>
      </c>
      <c r="K39" s="14">
        <f t="shared" si="2"/>
        <v>5400</v>
      </c>
      <c r="L39" s="14">
        <f t="shared" si="3"/>
        <v>107.3558648111332</v>
      </c>
      <c r="M39" s="14">
        <f t="shared" si="4"/>
        <v>0.93205899999999997</v>
      </c>
      <c r="N39" s="14">
        <f t="shared" si="5"/>
        <v>5.9642147117296221E-3</v>
      </c>
      <c r="O39" s="14">
        <f t="shared" si="6"/>
        <v>0.92649999999999999</v>
      </c>
      <c r="P39" s="14">
        <f t="shared" si="7"/>
        <v>6.0000000000000001E-3</v>
      </c>
      <c r="Q39">
        <f t="shared" si="8"/>
        <v>156.27522566666667</v>
      </c>
      <c r="R39">
        <f t="shared" si="9"/>
        <v>0.92649999999999999</v>
      </c>
    </row>
    <row r="40" spans="4:23" x14ac:dyDescent="0.3">
      <c r="D40">
        <v>102.02400000000002</v>
      </c>
      <c r="E40" s="17">
        <v>0.3</v>
      </c>
      <c r="F40" s="11">
        <v>50</v>
      </c>
      <c r="G40" s="12">
        <f t="shared" si="0"/>
        <v>50.3</v>
      </c>
      <c r="H40" s="13">
        <v>6</v>
      </c>
      <c r="I40" s="13">
        <v>18</v>
      </c>
      <c r="J40" s="14">
        <f t="shared" si="1"/>
        <v>108</v>
      </c>
      <c r="K40" s="14">
        <f t="shared" si="2"/>
        <v>5400</v>
      </c>
      <c r="L40" s="14">
        <f t="shared" si="3"/>
        <v>107.3558648111332</v>
      </c>
      <c r="M40" s="14">
        <f t="shared" si="4"/>
        <v>0.95033466666666677</v>
      </c>
      <c r="N40" s="14">
        <f t="shared" si="5"/>
        <v>5.9642147117296221E-3</v>
      </c>
      <c r="O40" s="14">
        <f t="shared" si="6"/>
        <v>0.94466666666666677</v>
      </c>
      <c r="P40" s="14">
        <f t="shared" si="7"/>
        <v>6.0000000000000001E-3</v>
      </c>
      <c r="Q40">
        <f t="shared" si="8"/>
        <v>159.3394457777778</v>
      </c>
      <c r="R40">
        <f t="shared" si="9"/>
        <v>0.94466666666666677</v>
      </c>
    </row>
    <row r="41" spans="4:23" x14ac:dyDescent="0.3">
      <c r="D41">
        <v>103.986</v>
      </c>
      <c r="E41" s="17">
        <v>0.3</v>
      </c>
      <c r="F41" s="11">
        <v>50</v>
      </c>
      <c r="G41" s="12">
        <f t="shared" si="0"/>
        <v>50.3</v>
      </c>
      <c r="H41" s="13">
        <v>6</v>
      </c>
      <c r="I41" s="13">
        <v>18</v>
      </c>
      <c r="J41" s="14">
        <f t="shared" si="1"/>
        <v>108</v>
      </c>
      <c r="K41" s="14">
        <f t="shared" si="2"/>
        <v>5400</v>
      </c>
      <c r="L41" s="14">
        <f t="shared" si="3"/>
        <v>107.3558648111332</v>
      </c>
      <c r="M41" s="14">
        <f t="shared" si="4"/>
        <v>0.96861033333333335</v>
      </c>
      <c r="N41" s="14">
        <f t="shared" si="5"/>
        <v>5.9642147117296221E-3</v>
      </c>
      <c r="O41" s="14">
        <f t="shared" si="6"/>
        <v>0.96283333333333332</v>
      </c>
      <c r="P41" s="14">
        <f t="shared" si="7"/>
        <v>6.0000000000000001E-3</v>
      </c>
      <c r="Q41">
        <f t="shared" si="8"/>
        <v>162.4036658888889</v>
      </c>
      <c r="R41">
        <f t="shared" si="9"/>
        <v>0.96283333333333332</v>
      </c>
    </row>
    <row r="42" spans="4:23" x14ac:dyDescent="0.3">
      <c r="D42">
        <v>105.94800000000001</v>
      </c>
      <c r="E42" s="17">
        <v>0.3</v>
      </c>
      <c r="F42" s="11">
        <v>50</v>
      </c>
      <c r="G42" s="12">
        <f t="shared" si="0"/>
        <v>50.3</v>
      </c>
      <c r="H42" s="13">
        <v>6</v>
      </c>
      <c r="I42" s="13">
        <v>18</v>
      </c>
      <c r="J42" s="14">
        <f t="shared" si="1"/>
        <v>108</v>
      </c>
      <c r="K42" s="14">
        <f t="shared" si="2"/>
        <v>5400</v>
      </c>
      <c r="L42" s="14">
        <f t="shared" si="3"/>
        <v>107.3558648111332</v>
      </c>
      <c r="M42" s="14">
        <f t="shared" si="4"/>
        <v>0.98688600000000004</v>
      </c>
      <c r="N42" s="14">
        <f t="shared" si="5"/>
        <v>5.9642147117296221E-3</v>
      </c>
      <c r="O42" s="14">
        <f t="shared" si="6"/>
        <v>0.98100000000000009</v>
      </c>
      <c r="P42" s="14">
        <f t="shared" si="7"/>
        <v>6.0000000000000001E-3</v>
      </c>
      <c r="Q42">
        <f t="shared" si="8"/>
        <v>165.46788600000002</v>
      </c>
      <c r="R42">
        <f t="shared" si="9"/>
        <v>0.98100000000000009</v>
      </c>
    </row>
    <row r="43" spans="4:23" x14ac:dyDescent="0.3">
      <c r="D43">
        <v>105.94800000000001</v>
      </c>
      <c r="E43" s="17">
        <v>0.3</v>
      </c>
      <c r="F43" s="11">
        <v>50</v>
      </c>
      <c r="G43" s="12">
        <f t="shared" si="0"/>
        <v>50.3</v>
      </c>
      <c r="H43" s="13">
        <v>6</v>
      </c>
      <c r="I43" s="13">
        <v>18</v>
      </c>
      <c r="J43" s="14">
        <f t="shared" si="1"/>
        <v>108</v>
      </c>
      <c r="K43" s="14">
        <f t="shared" si="2"/>
        <v>5400</v>
      </c>
      <c r="L43" s="14">
        <f t="shared" si="3"/>
        <v>107.3558648111332</v>
      </c>
      <c r="M43" s="14">
        <f t="shared" si="4"/>
        <v>0.98688600000000004</v>
      </c>
      <c r="N43" s="14">
        <f t="shared" si="5"/>
        <v>5.9642147117296221E-3</v>
      </c>
      <c r="O43" s="14">
        <f t="shared" si="6"/>
        <v>0.98100000000000009</v>
      </c>
      <c r="P43" s="14">
        <f t="shared" si="7"/>
        <v>6.0000000000000001E-3</v>
      </c>
      <c r="Q43">
        <f t="shared" si="8"/>
        <v>165.46788600000002</v>
      </c>
      <c r="R43">
        <f t="shared" si="9"/>
        <v>0.98100000000000009</v>
      </c>
    </row>
    <row r="44" spans="4:23" x14ac:dyDescent="0.3">
      <c r="D44">
        <v>111.834</v>
      </c>
      <c r="E44" s="17">
        <v>0.36</v>
      </c>
      <c r="F44" s="11">
        <v>50</v>
      </c>
      <c r="G44" s="12">
        <f t="shared" si="0"/>
        <v>50.36</v>
      </c>
      <c r="H44" s="13">
        <v>6</v>
      </c>
      <c r="I44" s="13">
        <v>18</v>
      </c>
      <c r="J44" s="14">
        <f t="shared" si="1"/>
        <v>108</v>
      </c>
      <c r="K44" s="14">
        <f t="shared" si="2"/>
        <v>5400</v>
      </c>
      <c r="L44" s="14">
        <f t="shared" si="3"/>
        <v>107.22795869737887</v>
      </c>
      <c r="M44" s="14">
        <f t="shared" si="4"/>
        <v>1.0429556</v>
      </c>
      <c r="N44" s="14">
        <f t="shared" si="5"/>
        <v>7.1485305798252583E-3</v>
      </c>
      <c r="O44" s="14">
        <f t="shared" si="6"/>
        <v>1.0355000000000001</v>
      </c>
      <c r="P44" s="14">
        <f t="shared" si="7"/>
        <v>7.1999999999999998E-3</v>
      </c>
      <c r="Q44">
        <f t="shared" si="8"/>
        <v>145.89790004444444</v>
      </c>
      <c r="R44">
        <f t="shared" si="9"/>
        <v>1.0355000000000001</v>
      </c>
    </row>
    <row r="45" spans="4:23" x14ac:dyDescent="0.3">
      <c r="D45">
        <v>115.75800000000001</v>
      </c>
      <c r="E45" s="17">
        <v>0.42</v>
      </c>
      <c r="F45" s="11">
        <v>50</v>
      </c>
      <c r="G45" s="12">
        <f t="shared" si="0"/>
        <v>50.42</v>
      </c>
      <c r="H45" s="13">
        <v>6</v>
      </c>
      <c r="I45" s="13">
        <v>18</v>
      </c>
      <c r="J45" s="14">
        <f t="shared" si="1"/>
        <v>108</v>
      </c>
      <c r="K45" s="14">
        <f t="shared" si="2"/>
        <v>5400</v>
      </c>
      <c r="L45" s="14">
        <f t="shared" si="3"/>
        <v>107.10035700119001</v>
      </c>
      <c r="M45" s="14">
        <f t="shared" si="4"/>
        <v>1.0808367333333335</v>
      </c>
      <c r="N45" s="14">
        <f t="shared" si="5"/>
        <v>8.3300277667592224E-3</v>
      </c>
      <c r="O45" s="14">
        <f t="shared" si="6"/>
        <v>1.0718333333333334</v>
      </c>
      <c r="P45" s="14">
        <f t="shared" si="7"/>
        <v>8.3999999999999995E-3</v>
      </c>
      <c r="Q45">
        <f t="shared" si="8"/>
        <v>129.75187641587303</v>
      </c>
      <c r="R45">
        <f t="shared" si="9"/>
        <v>1.0718333333333334</v>
      </c>
    </row>
    <row r="46" spans="4:23" x14ac:dyDescent="0.3">
      <c r="D46">
        <v>121.64400000000001</v>
      </c>
      <c r="E46" s="17">
        <v>0.42</v>
      </c>
      <c r="F46" s="11">
        <v>50</v>
      </c>
      <c r="G46" s="12">
        <f t="shared" si="0"/>
        <v>50.42</v>
      </c>
      <c r="H46" s="13">
        <v>6</v>
      </c>
      <c r="I46" s="13">
        <v>18</v>
      </c>
      <c r="J46" s="14">
        <f t="shared" si="1"/>
        <v>108</v>
      </c>
      <c r="K46" s="14">
        <f t="shared" si="2"/>
        <v>5400</v>
      </c>
      <c r="L46" s="14">
        <f t="shared" si="3"/>
        <v>107.10035700119001</v>
      </c>
      <c r="M46" s="14">
        <f t="shared" si="4"/>
        <v>1.1357945333333335</v>
      </c>
      <c r="N46" s="14">
        <f t="shared" si="5"/>
        <v>8.3300277667592224E-3</v>
      </c>
      <c r="O46" s="14">
        <f t="shared" si="6"/>
        <v>1.1263333333333334</v>
      </c>
      <c r="P46" s="14">
        <f t="shared" si="7"/>
        <v>8.3999999999999995E-3</v>
      </c>
      <c r="Q46">
        <f t="shared" si="8"/>
        <v>136.34942945396827</v>
      </c>
      <c r="R46">
        <f t="shared" si="9"/>
        <v>1.1263333333333334</v>
      </c>
    </row>
    <row r="47" spans="4:23" x14ac:dyDescent="0.3">
      <c r="D47">
        <v>125.56800000000001</v>
      </c>
      <c r="E47" s="17">
        <v>0.42</v>
      </c>
      <c r="F47" s="11">
        <v>50</v>
      </c>
      <c r="G47" s="12">
        <f t="shared" si="0"/>
        <v>50.42</v>
      </c>
      <c r="H47" s="13">
        <v>6</v>
      </c>
      <c r="I47" s="13">
        <v>18</v>
      </c>
      <c r="J47" s="14">
        <f t="shared" si="1"/>
        <v>108</v>
      </c>
      <c r="K47" s="14">
        <f t="shared" si="2"/>
        <v>5400</v>
      </c>
      <c r="L47" s="14">
        <f t="shared" si="3"/>
        <v>107.10035700119001</v>
      </c>
      <c r="M47" s="14">
        <f t="shared" si="4"/>
        <v>1.1724330666666667</v>
      </c>
      <c r="N47" s="14">
        <f t="shared" si="5"/>
        <v>8.3300277667592224E-3</v>
      </c>
      <c r="O47" s="14">
        <f t="shared" si="6"/>
        <v>1.1626666666666667</v>
      </c>
      <c r="P47" s="14">
        <f t="shared" si="7"/>
        <v>8.3999999999999995E-3</v>
      </c>
      <c r="Q47">
        <f t="shared" si="8"/>
        <v>140.74779814603176</v>
      </c>
      <c r="R47">
        <f t="shared" si="9"/>
        <v>1.1626666666666667</v>
      </c>
    </row>
    <row r="48" spans="4:23" x14ac:dyDescent="0.3">
      <c r="D48">
        <v>170.69399999999999</v>
      </c>
      <c r="E48" s="17">
        <v>0.42</v>
      </c>
      <c r="F48" s="11">
        <v>50</v>
      </c>
      <c r="G48" s="12">
        <f t="shared" si="0"/>
        <v>50.42</v>
      </c>
      <c r="H48" s="13">
        <v>6</v>
      </c>
      <c r="I48" s="13">
        <v>18</v>
      </c>
      <c r="J48" s="14">
        <f t="shared" si="1"/>
        <v>108</v>
      </c>
      <c r="K48" s="14">
        <f t="shared" si="2"/>
        <v>5400</v>
      </c>
      <c r="L48" s="14">
        <f t="shared" si="3"/>
        <v>107.10035700119001</v>
      </c>
      <c r="M48" s="14">
        <f t="shared" si="4"/>
        <v>1.5937762</v>
      </c>
      <c r="N48" s="14">
        <f t="shared" si="5"/>
        <v>8.3300277667592224E-3</v>
      </c>
      <c r="O48" s="14">
        <f t="shared" si="6"/>
        <v>1.5804999999999998</v>
      </c>
      <c r="P48" s="14">
        <f t="shared" si="7"/>
        <v>8.3999999999999995E-3</v>
      </c>
      <c r="Q48">
        <f t="shared" si="8"/>
        <v>191.32903810476191</v>
      </c>
      <c r="R48">
        <f t="shared" si="9"/>
        <v>1.5804999999999998</v>
      </c>
    </row>
    <row r="49" spans="4:18" x14ac:dyDescent="0.3">
      <c r="D49">
        <v>174.61800000000002</v>
      </c>
      <c r="E49" s="17">
        <v>0.42</v>
      </c>
      <c r="F49" s="11">
        <v>50</v>
      </c>
      <c r="G49" s="12">
        <f t="shared" si="0"/>
        <v>50.42</v>
      </c>
      <c r="H49" s="13">
        <v>6</v>
      </c>
      <c r="I49" s="13">
        <v>18</v>
      </c>
      <c r="J49" s="14">
        <f t="shared" si="1"/>
        <v>108</v>
      </c>
      <c r="K49" s="14">
        <f t="shared" si="2"/>
        <v>5400</v>
      </c>
      <c r="L49" s="14">
        <f t="shared" si="3"/>
        <v>107.10035700119001</v>
      </c>
      <c r="M49" s="14">
        <f t="shared" si="4"/>
        <v>1.6304147333333336</v>
      </c>
      <c r="N49" s="14">
        <f t="shared" si="5"/>
        <v>8.3300277667592224E-3</v>
      </c>
      <c r="O49" s="14">
        <f t="shared" si="6"/>
        <v>1.6168333333333336</v>
      </c>
      <c r="P49" s="14">
        <f t="shared" si="7"/>
        <v>8.3999999999999995E-3</v>
      </c>
      <c r="Q49">
        <f t="shared" si="8"/>
        <v>195.72740679682545</v>
      </c>
      <c r="R49">
        <f t="shared" si="9"/>
        <v>1.6168333333333336</v>
      </c>
    </row>
    <row r="50" spans="4:18" x14ac:dyDescent="0.3">
      <c r="D50">
        <v>200.124</v>
      </c>
      <c r="E50" s="17">
        <v>0.42</v>
      </c>
      <c r="F50" s="11">
        <v>50</v>
      </c>
      <c r="G50" s="12">
        <f t="shared" si="0"/>
        <v>50.42</v>
      </c>
      <c r="H50" s="13">
        <v>6</v>
      </c>
      <c r="I50" s="13">
        <v>18</v>
      </c>
      <c r="J50" s="14">
        <f t="shared" si="1"/>
        <v>108</v>
      </c>
      <c r="K50" s="14">
        <f t="shared" si="2"/>
        <v>5400</v>
      </c>
      <c r="L50" s="14">
        <f t="shared" si="3"/>
        <v>107.10035700119001</v>
      </c>
      <c r="M50" s="14">
        <f t="shared" si="4"/>
        <v>1.8685651999999999</v>
      </c>
      <c r="N50" s="14">
        <f t="shared" si="5"/>
        <v>8.3300277667592224E-3</v>
      </c>
      <c r="O50" s="14">
        <f t="shared" si="6"/>
        <v>1.853</v>
      </c>
      <c r="P50" s="14">
        <f t="shared" si="7"/>
        <v>8.3999999999999995E-3</v>
      </c>
      <c r="Q50">
        <f t="shared" si="8"/>
        <v>224.31680329523809</v>
      </c>
      <c r="R50">
        <f t="shared" si="9"/>
        <v>1.853</v>
      </c>
    </row>
    <row r="51" spans="4:18" x14ac:dyDescent="0.3">
      <c r="D51">
        <v>207.97200000000001</v>
      </c>
      <c r="E51" s="17">
        <v>0.42</v>
      </c>
      <c r="F51" s="11">
        <v>50</v>
      </c>
      <c r="G51" s="12">
        <f t="shared" si="0"/>
        <v>50.42</v>
      </c>
      <c r="H51" s="13">
        <v>6</v>
      </c>
      <c r="I51" s="13">
        <v>18</v>
      </c>
      <c r="J51" s="14">
        <f t="shared" si="1"/>
        <v>108</v>
      </c>
      <c r="K51" s="14">
        <f t="shared" si="2"/>
        <v>5400</v>
      </c>
      <c r="L51" s="14">
        <f t="shared" si="3"/>
        <v>107.10035700119001</v>
      </c>
      <c r="M51" s="14">
        <f t="shared" si="4"/>
        <v>1.9418422666666668</v>
      </c>
      <c r="N51" s="14">
        <f t="shared" si="5"/>
        <v>8.3300277667592224E-3</v>
      </c>
      <c r="O51" s="14">
        <f t="shared" si="6"/>
        <v>1.9256666666666666</v>
      </c>
      <c r="P51" s="14">
        <f t="shared" si="7"/>
        <v>8.3999999999999995E-3</v>
      </c>
      <c r="Q51">
        <f t="shared" si="8"/>
        <v>233.11354067936512</v>
      </c>
      <c r="R51">
        <f t="shared" si="9"/>
        <v>1.9256666666666666</v>
      </c>
    </row>
    <row r="52" spans="4:18" x14ac:dyDescent="0.3">
      <c r="D52">
        <v>207.97200000000001</v>
      </c>
      <c r="E52" s="17">
        <v>0.42</v>
      </c>
      <c r="F52" s="11">
        <v>50</v>
      </c>
      <c r="G52" s="12">
        <f t="shared" si="0"/>
        <v>50.42</v>
      </c>
      <c r="H52" s="13">
        <v>6</v>
      </c>
      <c r="I52" s="13">
        <v>18</v>
      </c>
      <c r="J52" s="14">
        <f t="shared" si="1"/>
        <v>108</v>
      </c>
      <c r="K52" s="14">
        <f t="shared" si="2"/>
        <v>5400</v>
      </c>
      <c r="L52" s="14">
        <f t="shared" si="3"/>
        <v>107.10035700119001</v>
      </c>
      <c r="M52" s="14">
        <f t="shared" si="4"/>
        <v>1.9418422666666668</v>
      </c>
      <c r="N52" s="14">
        <f t="shared" si="5"/>
        <v>8.3300277667592224E-3</v>
      </c>
      <c r="O52" s="14">
        <f t="shared" si="6"/>
        <v>1.9256666666666666</v>
      </c>
      <c r="P52" s="14">
        <f t="shared" si="7"/>
        <v>8.3999999999999995E-3</v>
      </c>
      <c r="Q52">
        <f t="shared" si="8"/>
        <v>233.11354067936512</v>
      </c>
      <c r="R52">
        <f t="shared" si="9"/>
        <v>1.9256666666666666</v>
      </c>
    </row>
    <row r="53" spans="4:18" x14ac:dyDescent="0.3">
      <c r="D53">
        <v>257.02199999999999</v>
      </c>
      <c r="E53" s="17">
        <v>0.46</v>
      </c>
      <c r="F53" s="11">
        <v>50</v>
      </c>
      <c r="G53" s="12">
        <f t="shared" si="0"/>
        <v>50.46</v>
      </c>
      <c r="H53" s="13">
        <v>6</v>
      </c>
      <c r="I53" s="13">
        <v>18</v>
      </c>
      <c r="J53" s="14">
        <f t="shared" si="1"/>
        <v>108</v>
      </c>
      <c r="K53" s="14">
        <f t="shared" si="2"/>
        <v>5400</v>
      </c>
      <c r="L53" s="14">
        <f t="shared" si="3"/>
        <v>107.01545778834721</v>
      </c>
      <c r="M53" s="14">
        <f t="shared" si="4"/>
        <v>2.4017277999999997</v>
      </c>
      <c r="N53" s="14">
        <f t="shared" si="5"/>
        <v>9.116131589377725E-3</v>
      </c>
      <c r="O53" s="14">
        <f t="shared" si="6"/>
        <v>2.3798333333333335</v>
      </c>
      <c r="P53" s="14">
        <f t="shared" si="7"/>
        <v>9.1999999999999998E-3</v>
      </c>
      <c r="Q53">
        <f t="shared" si="8"/>
        <v>263.45909736521736</v>
      </c>
      <c r="R53">
        <f t="shared" si="9"/>
        <v>2.3798333333333335</v>
      </c>
    </row>
    <row r="54" spans="4:18" x14ac:dyDescent="0.3">
      <c r="D54">
        <v>282.52800000000002</v>
      </c>
      <c r="E54" s="17">
        <v>0.46</v>
      </c>
      <c r="F54" s="11">
        <v>50</v>
      </c>
      <c r="G54" s="12">
        <f t="shared" si="0"/>
        <v>50.46</v>
      </c>
      <c r="H54" s="13">
        <v>6</v>
      </c>
      <c r="I54" s="13">
        <v>18</v>
      </c>
      <c r="J54" s="14">
        <f t="shared" si="1"/>
        <v>108</v>
      </c>
      <c r="K54" s="14">
        <f t="shared" si="2"/>
        <v>5400</v>
      </c>
      <c r="L54" s="14">
        <f t="shared" si="3"/>
        <v>107.01545778834721</v>
      </c>
      <c r="M54" s="14">
        <f t="shared" si="4"/>
        <v>2.6400672000000003</v>
      </c>
      <c r="N54" s="14">
        <f t="shared" si="5"/>
        <v>9.116131589377725E-3</v>
      </c>
      <c r="O54" s="14">
        <f t="shared" si="6"/>
        <v>2.6160000000000001</v>
      </c>
      <c r="P54" s="14">
        <f t="shared" si="7"/>
        <v>9.1999999999999998E-3</v>
      </c>
      <c r="Q54">
        <f t="shared" si="8"/>
        <v>289.60389328695658</v>
      </c>
      <c r="R54">
        <f t="shared" si="9"/>
        <v>2.6160000000000001</v>
      </c>
    </row>
    <row r="55" spans="4:18" x14ac:dyDescent="0.3">
      <c r="D55">
        <v>300.18600000000004</v>
      </c>
      <c r="E55" s="17">
        <v>0.46</v>
      </c>
      <c r="F55" s="11">
        <v>50</v>
      </c>
      <c r="G55" s="12">
        <f t="shared" si="0"/>
        <v>50.46</v>
      </c>
      <c r="H55" s="13">
        <v>6</v>
      </c>
      <c r="I55" s="13">
        <v>18</v>
      </c>
      <c r="J55" s="14">
        <f t="shared" si="1"/>
        <v>108</v>
      </c>
      <c r="K55" s="14">
        <f t="shared" si="2"/>
        <v>5400</v>
      </c>
      <c r="L55" s="14">
        <f t="shared" si="3"/>
        <v>107.01545778834721</v>
      </c>
      <c r="M55" s="14">
        <f t="shared" si="4"/>
        <v>2.8050714000000005</v>
      </c>
      <c r="N55" s="14">
        <f t="shared" si="5"/>
        <v>9.116131589377725E-3</v>
      </c>
      <c r="O55" s="14">
        <f t="shared" si="6"/>
        <v>2.7795000000000005</v>
      </c>
      <c r="P55" s="14">
        <f t="shared" si="7"/>
        <v>9.1999999999999998E-3</v>
      </c>
      <c r="Q55">
        <f t="shared" si="8"/>
        <v>307.70413661739138</v>
      </c>
      <c r="R55">
        <f t="shared" si="9"/>
        <v>2.7795000000000005</v>
      </c>
    </row>
    <row r="56" spans="4:18" x14ac:dyDescent="0.3">
      <c r="D56">
        <v>300.18600000000004</v>
      </c>
      <c r="E56" s="17">
        <v>0.46</v>
      </c>
      <c r="F56" s="11">
        <v>50</v>
      </c>
      <c r="G56" s="12">
        <f t="shared" si="0"/>
        <v>50.46</v>
      </c>
      <c r="H56" s="13">
        <v>6</v>
      </c>
      <c r="I56" s="13">
        <v>18</v>
      </c>
      <c r="J56" s="14">
        <f t="shared" si="1"/>
        <v>108</v>
      </c>
      <c r="K56" s="14">
        <f t="shared" si="2"/>
        <v>5400</v>
      </c>
      <c r="L56" s="14">
        <f t="shared" si="3"/>
        <v>107.01545778834721</v>
      </c>
      <c r="M56" s="14">
        <f t="shared" si="4"/>
        <v>2.8050714000000005</v>
      </c>
      <c r="N56" s="14">
        <f t="shared" si="5"/>
        <v>9.116131589377725E-3</v>
      </c>
      <c r="O56" s="14">
        <f t="shared" si="6"/>
        <v>2.7795000000000005</v>
      </c>
      <c r="P56" s="14">
        <f t="shared" si="7"/>
        <v>9.1999999999999998E-3</v>
      </c>
      <c r="Q56">
        <f t="shared" si="8"/>
        <v>307.70413661739138</v>
      </c>
      <c r="R56">
        <f t="shared" si="9"/>
        <v>2.7795000000000005</v>
      </c>
    </row>
    <row r="57" spans="4:18" x14ac:dyDescent="0.3">
      <c r="D57">
        <v>331.57799999999997</v>
      </c>
      <c r="E57" s="17">
        <v>0.46</v>
      </c>
      <c r="F57" s="11">
        <v>50</v>
      </c>
      <c r="G57" s="12">
        <f t="shared" si="0"/>
        <v>50.46</v>
      </c>
      <c r="H57" s="13">
        <v>6</v>
      </c>
      <c r="I57" s="13">
        <v>18</v>
      </c>
      <c r="J57" s="14">
        <f t="shared" si="1"/>
        <v>108</v>
      </c>
      <c r="K57" s="14">
        <f t="shared" si="2"/>
        <v>5400</v>
      </c>
      <c r="L57" s="14">
        <f t="shared" si="3"/>
        <v>107.01545778834721</v>
      </c>
      <c r="M57" s="14">
        <f t="shared" si="4"/>
        <v>3.0984121999999998</v>
      </c>
      <c r="N57" s="14">
        <f t="shared" si="5"/>
        <v>9.116131589377725E-3</v>
      </c>
      <c r="O57" s="14">
        <f t="shared" si="6"/>
        <v>3.0701666666666663</v>
      </c>
      <c r="P57" s="14">
        <f t="shared" si="7"/>
        <v>9.1999999999999998E-3</v>
      </c>
      <c r="Q57">
        <f t="shared" si="8"/>
        <v>339.88234698260868</v>
      </c>
      <c r="R57">
        <f t="shared" si="9"/>
        <v>3.0701666666666663</v>
      </c>
    </row>
    <row r="58" spans="4:18" x14ac:dyDescent="0.3">
      <c r="D58">
        <v>376.70400000000001</v>
      </c>
      <c r="E58" s="17">
        <v>0.46</v>
      </c>
      <c r="F58" s="11">
        <v>50</v>
      </c>
      <c r="G58" s="12">
        <f t="shared" si="0"/>
        <v>50.46</v>
      </c>
      <c r="H58" s="13">
        <v>6</v>
      </c>
      <c r="I58" s="13">
        <v>18</v>
      </c>
      <c r="J58" s="14">
        <f t="shared" si="1"/>
        <v>108</v>
      </c>
      <c r="K58" s="14">
        <f t="shared" si="2"/>
        <v>5400</v>
      </c>
      <c r="L58" s="14">
        <f t="shared" si="3"/>
        <v>107.01545778834721</v>
      </c>
      <c r="M58" s="14">
        <f t="shared" si="4"/>
        <v>3.5200895999999999</v>
      </c>
      <c r="N58" s="14">
        <f t="shared" si="5"/>
        <v>9.116131589377725E-3</v>
      </c>
      <c r="O58" s="14">
        <f t="shared" si="6"/>
        <v>3.488</v>
      </c>
      <c r="P58" s="14">
        <f t="shared" si="7"/>
        <v>9.1999999999999998E-3</v>
      </c>
      <c r="Q58">
        <f t="shared" si="8"/>
        <v>386.13852438260869</v>
      </c>
      <c r="R58">
        <f t="shared" si="9"/>
        <v>3.488</v>
      </c>
    </row>
    <row r="59" spans="4:18" x14ac:dyDescent="0.3">
      <c r="D59">
        <v>400.24799999999999</v>
      </c>
      <c r="E59" s="17">
        <v>0.46</v>
      </c>
      <c r="F59" s="11">
        <v>50</v>
      </c>
      <c r="G59" s="12">
        <f t="shared" si="0"/>
        <v>50.46</v>
      </c>
      <c r="H59" s="13">
        <v>6</v>
      </c>
      <c r="I59" s="13">
        <v>18</v>
      </c>
      <c r="J59" s="14">
        <f t="shared" si="1"/>
        <v>108</v>
      </c>
      <c r="K59" s="14">
        <f t="shared" si="2"/>
        <v>5400</v>
      </c>
      <c r="L59" s="14">
        <f t="shared" si="3"/>
        <v>107.01545778834721</v>
      </c>
      <c r="M59" s="14">
        <f t="shared" si="4"/>
        <v>3.7400951999999998</v>
      </c>
      <c r="N59" s="14">
        <f t="shared" si="5"/>
        <v>9.116131589377725E-3</v>
      </c>
      <c r="O59" s="14">
        <f t="shared" si="6"/>
        <v>3.706</v>
      </c>
      <c r="P59" s="14">
        <f t="shared" si="7"/>
        <v>9.1999999999999998E-3</v>
      </c>
      <c r="Q59">
        <f t="shared" si="8"/>
        <v>410.27218215652169</v>
      </c>
      <c r="R59">
        <f t="shared" si="9"/>
        <v>3.706</v>
      </c>
    </row>
    <row r="60" spans="4:18" x14ac:dyDescent="0.3">
      <c r="D60">
        <v>425.75400000000002</v>
      </c>
      <c r="E60" s="17">
        <v>0.46</v>
      </c>
      <c r="F60" s="11">
        <v>50</v>
      </c>
      <c r="G60" s="12">
        <f t="shared" si="0"/>
        <v>50.46</v>
      </c>
      <c r="H60" s="13">
        <v>6</v>
      </c>
      <c r="I60" s="13">
        <v>18</v>
      </c>
      <c r="J60" s="14">
        <f t="shared" si="1"/>
        <v>108</v>
      </c>
      <c r="K60" s="14">
        <f t="shared" si="2"/>
        <v>5400</v>
      </c>
      <c r="L60" s="14">
        <f t="shared" si="3"/>
        <v>107.01545778834721</v>
      </c>
      <c r="M60" s="14">
        <f t="shared" si="4"/>
        <v>3.9784346000000004</v>
      </c>
      <c r="N60" s="14">
        <f t="shared" si="5"/>
        <v>9.116131589377725E-3</v>
      </c>
      <c r="O60" s="14">
        <f t="shared" si="6"/>
        <v>3.942166666666667</v>
      </c>
      <c r="P60" s="14">
        <f t="shared" si="7"/>
        <v>9.1999999999999998E-3</v>
      </c>
      <c r="Q60">
        <f t="shared" si="8"/>
        <v>436.41697807826091</v>
      </c>
      <c r="R60">
        <f t="shared" si="9"/>
        <v>3.942166666666667</v>
      </c>
    </row>
    <row r="61" spans="4:18" x14ac:dyDescent="0.3">
      <c r="D61">
        <v>447.33600000000001</v>
      </c>
      <c r="E61" s="17">
        <v>0.46</v>
      </c>
      <c r="F61" s="11">
        <v>50</v>
      </c>
      <c r="G61" s="12">
        <f t="shared" si="0"/>
        <v>50.46</v>
      </c>
      <c r="H61" s="13">
        <v>6</v>
      </c>
      <c r="I61" s="13">
        <v>18</v>
      </c>
      <c r="J61" s="14">
        <f t="shared" si="1"/>
        <v>108</v>
      </c>
      <c r="K61" s="14">
        <f t="shared" si="2"/>
        <v>5400</v>
      </c>
      <c r="L61" s="14">
        <f t="shared" si="3"/>
        <v>107.01545778834721</v>
      </c>
      <c r="M61" s="14">
        <f t="shared" si="4"/>
        <v>4.1801064000000006</v>
      </c>
      <c r="N61" s="14">
        <f t="shared" si="5"/>
        <v>9.116131589377725E-3</v>
      </c>
      <c r="O61" s="14">
        <f t="shared" si="6"/>
        <v>4.1420000000000003</v>
      </c>
      <c r="P61" s="14">
        <f t="shared" si="7"/>
        <v>9.1999999999999998E-3</v>
      </c>
      <c r="Q61">
        <f t="shared" si="8"/>
        <v>458.53949770434787</v>
      </c>
      <c r="R61">
        <f t="shared" si="9"/>
        <v>4.1420000000000003</v>
      </c>
    </row>
    <row r="62" spans="4:18" x14ac:dyDescent="0.3">
      <c r="D62">
        <v>447.33600000000001</v>
      </c>
      <c r="E62" s="17">
        <v>0.46</v>
      </c>
      <c r="F62" s="11">
        <v>50</v>
      </c>
      <c r="G62" s="12">
        <f t="shared" si="0"/>
        <v>50.46</v>
      </c>
      <c r="H62" s="13">
        <v>6</v>
      </c>
      <c r="I62" s="13">
        <v>18</v>
      </c>
      <c r="J62" s="14">
        <f t="shared" si="1"/>
        <v>108</v>
      </c>
      <c r="K62" s="14">
        <f t="shared" si="2"/>
        <v>5400</v>
      </c>
      <c r="L62" s="14">
        <f t="shared" si="3"/>
        <v>107.01545778834721</v>
      </c>
      <c r="M62" s="14">
        <f t="shared" si="4"/>
        <v>4.1801064000000006</v>
      </c>
      <c r="N62" s="14">
        <f t="shared" si="5"/>
        <v>9.116131589377725E-3</v>
      </c>
      <c r="O62" s="14">
        <f t="shared" si="6"/>
        <v>4.1420000000000003</v>
      </c>
      <c r="P62" s="14">
        <f t="shared" si="7"/>
        <v>9.1999999999999998E-3</v>
      </c>
      <c r="Q62">
        <f t="shared" si="8"/>
        <v>458.53949770434787</v>
      </c>
      <c r="R62">
        <f t="shared" si="9"/>
        <v>4.1420000000000003</v>
      </c>
    </row>
    <row r="63" spans="4:18" x14ac:dyDescent="0.3">
      <c r="D63">
        <v>492.46200000000005</v>
      </c>
      <c r="E63" s="17">
        <v>0.46</v>
      </c>
      <c r="F63" s="11">
        <v>50</v>
      </c>
      <c r="G63" s="12">
        <f t="shared" si="0"/>
        <v>50.46</v>
      </c>
      <c r="H63" s="13">
        <v>6</v>
      </c>
      <c r="I63" s="13">
        <v>18</v>
      </c>
      <c r="J63" s="14">
        <f t="shared" si="1"/>
        <v>108</v>
      </c>
      <c r="K63" s="14">
        <f t="shared" si="2"/>
        <v>5400</v>
      </c>
      <c r="L63" s="14">
        <f t="shared" si="3"/>
        <v>107.01545778834721</v>
      </c>
      <c r="M63" s="14">
        <f t="shared" si="4"/>
        <v>4.6017838000000006</v>
      </c>
      <c r="N63" s="14">
        <f t="shared" si="5"/>
        <v>9.116131589377725E-3</v>
      </c>
      <c r="O63" s="14">
        <f t="shared" si="6"/>
        <v>4.5598333333333336</v>
      </c>
      <c r="P63" s="14">
        <f t="shared" si="7"/>
        <v>9.1999999999999998E-3</v>
      </c>
      <c r="Q63">
        <f t="shared" si="8"/>
        <v>504.79567510434788</v>
      </c>
      <c r="R63">
        <f t="shared" si="9"/>
        <v>4.5598333333333336</v>
      </c>
    </row>
    <row r="64" spans="4:18" x14ac:dyDescent="0.3">
      <c r="D64">
        <v>482.65200000000004</v>
      </c>
      <c r="E64" s="17">
        <v>0.46</v>
      </c>
      <c r="F64" s="11">
        <v>50</v>
      </c>
      <c r="G64" s="12">
        <f t="shared" si="0"/>
        <v>50.46</v>
      </c>
      <c r="H64" s="13">
        <v>6</v>
      </c>
      <c r="I64" s="13">
        <v>18</v>
      </c>
      <c r="J64" s="14">
        <f t="shared" si="1"/>
        <v>108</v>
      </c>
      <c r="K64" s="14">
        <f t="shared" si="2"/>
        <v>5400</v>
      </c>
      <c r="L64" s="14">
        <f t="shared" si="3"/>
        <v>107.01545778834721</v>
      </c>
      <c r="M64" s="14">
        <f t="shared" si="4"/>
        <v>4.5101148000000002</v>
      </c>
      <c r="N64" s="14">
        <f t="shared" si="5"/>
        <v>9.116131589377725E-3</v>
      </c>
      <c r="O64" s="14">
        <f t="shared" si="6"/>
        <v>4.4690000000000003</v>
      </c>
      <c r="P64" s="14">
        <f t="shared" si="7"/>
        <v>9.1999999999999998E-3</v>
      </c>
      <c r="Q64">
        <f t="shared" si="8"/>
        <v>494.73998436521742</v>
      </c>
      <c r="R64">
        <f t="shared" si="9"/>
        <v>4.4690000000000003</v>
      </c>
    </row>
    <row r="65" spans="4:18" x14ac:dyDescent="0.3">
      <c r="D65">
        <v>504.23400000000004</v>
      </c>
      <c r="E65" s="17">
        <v>0.46</v>
      </c>
      <c r="F65" s="11">
        <v>50</v>
      </c>
      <c r="G65" s="12">
        <f t="shared" si="0"/>
        <v>50.46</v>
      </c>
      <c r="H65" s="13">
        <v>6</v>
      </c>
      <c r="I65" s="13">
        <v>18</v>
      </c>
      <c r="J65" s="14">
        <f t="shared" si="1"/>
        <v>108</v>
      </c>
      <c r="K65" s="14">
        <f t="shared" si="2"/>
        <v>5400</v>
      </c>
      <c r="L65" s="14">
        <f t="shared" si="3"/>
        <v>107.01545778834721</v>
      </c>
      <c r="M65" s="14">
        <f t="shared" si="4"/>
        <v>4.7117865999999999</v>
      </c>
      <c r="N65" s="14">
        <f t="shared" si="5"/>
        <v>9.116131589377725E-3</v>
      </c>
      <c r="O65" s="14">
        <f t="shared" si="6"/>
        <v>4.6688333333333336</v>
      </c>
      <c r="P65" s="14">
        <f t="shared" si="7"/>
        <v>9.1999999999999998E-3</v>
      </c>
      <c r="Q65">
        <f t="shared" si="8"/>
        <v>516.86250399130438</v>
      </c>
      <c r="R65">
        <f t="shared" si="9"/>
        <v>4.6688333333333336</v>
      </c>
    </row>
    <row r="66" spans="4:18" x14ac:dyDescent="0.3">
      <c r="D66">
        <v>504.23400000000004</v>
      </c>
      <c r="E66" s="17">
        <v>0.46</v>
      </c>
      <c r="F66" s="11">
        <v>50</v>
      </c>
      <c r="G66" s="12">
        <f t="shared" si="0"/>
        <v>50.46</v>
      </c>
      <c r="H66" s="13">
        <v>6</v>
      </c>
      <c r="I66" s="13">
        <v>18</v>
      </c>
      <c r="J66" s="14">
        <f t="shared" si="1"/>
        <v>108</v>
      </c>
      <c r="K66" s="14">
        <f t="shared" si="2"/>
        <v>5400</v>
      </c>
      <c r="L66" s="14">
        <f t="shared" si="3"/>
        <v>107.01545778834721</v>
      </c>
      <c r="M66" s="14">
        <f t="shared" si="4"/>
        <v>4.7117865999999999</v>
      </c>
      <c r="N66" s="14">
        <f t="shared" si="5"/>
        <v>9.116131589377725E-3</v>
      </c>
      <c r="O66" s="14">
        <f t="shared" si="6"/>
        <v>4.6688333333333336</v>
      </c>
      <c r="P66" s="14">
        <f t="shared" si="7"/>
        <v>9.1999999999999998E-3</v>
      </c>
      <c r="Q66">
        <f t="shared" si="8"/>
        <v>516.86250399130438</v>
      </c>
      <c r="R66">
        <f t="shared" si="9"/>
        <v>4.6688333333333336</v>
      </c>
    </row>
    <row r="67" spans="4:18" x14ac:dyDescent="0.3">
      <c r="D67">
        <v>547.39800000000002</v>
      </c>
      <c r="E67" s="17">
        <v>0.46</v>
      </c>
      <c r="F67" s="11">
        <v>50</v>
      </c>
      <c r="G67" s="12">
        <f t="shared" si="0"/>
        <v>50.46</v>
      </c>
      <c r="H67" s="13">
        <v>6</v>
      </c>
      <c r="I67" s="13">
        <v>18</v>
      </c>
      <c r="J67" s="14">
        <f t="shared" si="1"/>
        <v>108</v>
      </c>
      <c r="K67" s="14">
        <f t="shared" si="2"/>
        <v>5400</v>
      </c>
      <c r="L67" s="14">
        <f t="shared" si="3"/>
        <v>107.01545778834721</v>
      </c>
      <c r="M67" s="14">
        <f t="shared" si="4"/>
        <v>5.1151302000000003</v>
      </c>
      <c r="N67" s="14">
        <f t="shared" si="5"/>
        <v>9.116131589377725E-3</v>
      </c>
      <c r="O67" s="14">
        <f t="shared" si="6"/>
        <v>5.0685000000000002</v>
      </c>
      <c r="P67" s="14">
        <f t="shared" si="7"/>
        <v>9.1999999999999998E-3</v>
      </c>
      <c r="Q67">
        <f t="shared" si="8"/>
        <v>561.10754324347829</v>
      </c>
      <c r="R67">
        <f t="shared" si="9"/>
        <v>5.0685000000000002</v>
      </c>
    </row>
    <row r="68" spans="4:18" x14ac:dyDescent="0.3">
      <c r="D68">
        <v>570.94200000000001</v>
      </c>
      <c r="E68" s="17">
        <v>0.46</v>
      </c>
      <c r="F68" s="11">
        <v>50</v>
      </c>
      <c r="G68" s="12">
        <f t="shared" si="0"/>
        <v>50.46</v>
      </c>
      <c r="H68" s="13">
        <v>6</v>
      </c>
      <c r="I68" s="13">
        <v>18</v>
      </c>
      <c r="J68" s="14">
        <f t="shared" si="1"/>
        <v>108</v>
      </c>
      <c r="K68" s="14">
        <f t="shared" si="2"/>
        <v>5400</v>
      </c>
      <c r="L68" s="14">
        <f t="shared" si="3"/>
        <v>107.01545778834721</v>
      </c>
      <c r="M68" s="14">
        <f t="shared" si="4"/>
        <v>5.3351357999999998</v>
      </c>
      <c r="N68" s="14">
        <f t="shared" si="5"/>
        <v>9.116131589377725E-3</v>
      </c>
      <c r="O68" s="14">
        <f t="shared" si="6"/>
        <v>5.2865000000000002</v>
      </c>
      <c r="P68" s="14">
        <f t="shared" si="7"/>
        <v>9.1999999999999998E-3</v>
      </c>
      <c r="Q68">
        <f t="shared" si="8"/>
        <v>585.24120101739129</v>
      </c>
      <c r="R68">
        <f t="shared" si="9"/>
        <v>5.2865000000000002</v>
      </c>
    </row>
    <row r="69" spans="4:18" x14ac:dyDescent="0.3">
      <c r="D69">
        <v>592.524</v>
      </c>
      <c r="E69" s="17">
        <v>0.54</v>
      </c>
      <c r="F69" s="11">
        <v>50</v>
      </c>
      <c r="G69" s="12">
        <f t="shared" ref="G69:G132" si="10">E69+F69</f>
        <v>50.54</v>
      </c>
      <c r="H69" s="13">
        <v>6</v>
      </c>
      <c r="I69" s="13">
        <v>18</v>
      </c>
      <c r="J69" s="14">
        <f t="shared" ref="J69:J132" si="11">H69*I69</f>
        <v>108</v>
      </c>
      <c r="K69" s="14">
        <f t="shared" ref="K69:K132" si="12">F69*J69</f>
        <v>5400</v>
      </c>
      <c r="L69" s="14">
        <f t="shared" ref="L69:L132" si="13">K69/G69</f>
        <v>106.84606252473289</v>
      </c>
      <c r="M69" s="14">
        <f t="shared" ref="M69:M132" si="14">D69/L69</f>
        <v>5.5455857333333336</v>
      </c>
      <c r="N69" s="14">
        <f t="shared" ref="N69:N132" si="15">E69/G69</f>
        <v>1.068460625247329E-2</v>
      </c>
      <c r="O69" s="14">
        <f t="shared" ref="O69:O132" si="16">D69/J69</f>
        <v>5.4863333333333335</v>
      </c>
      <c r="P69" s="14">
        <f t="shared" ref="P69:P132" si="17">E69/F69</f>
        <v>1.0800000000000001E-2</v>
      </c>
      <c r="Q69">
        <f t="shared" ref="Q69:Q132" si="18">M69/N69</f>
        <v>519.02574622716043</v>
      </c>
      <c r="R69">
        <f t="shared" ref="R69:R132" si="19">D69/J69</f>
        <v>5.4863333333333335</v>
      </c>
    </row>
    <row r="70" spans="4:18" x14ac:dyDescent="0.3">
      <c r="D70">
        <v>625.87800000000004</v>
      </c>
      <c r="E70" s="17">
        <v>0.54</v>
      </c>
      <c r="F70" s="11">
        <v>50</v>
      </c>
      <c r="G70" s="12">
        <f t="shared" si="10"/>
        <v>50.54</v>
      </c>
      <c r="H70" s="13">
        <v>6</v>
      </c>
      <c r="I70" s="13">
        <v>18</v>
      </c>
      <c r="J70" s="14">
        <f t="shared" si="11"/>
        <v>108</v>
      </c>
      <c r="K70" s="14">
        <f t="shared" si="12"/>
        <v>5400</v>
      </c>
      <c r="L70" s="14">
        <f t="shared" si="13"/>
        <v>106.84606252473289</v>
      </c>
      <c r="M70" s="14">
        <f t="shared" si="14"/>
        <v>5.857754466666667</v>
      </c>
      <c r="N70" s="14">
        <f t="shared" si="15"/>
        <v>1.068460625247329E-2</v>
      </c>
      <c r="O70" s="14">
        <f t="shared" si="16"/>
        <v>5.7951666666666668</v>
      </c>
      <c r="P70" s="14">
        <f t="shared" si="17"/>
        <v>1.0800000000000001E-2</v>
      </c>
      <c r="Q70">
        <f t="shared" si="18"/>
        <v>548.24242730617277</v>
      </c>
      <c r="R70">
        <f t="shared" si="19"/>
        <v>5.7951666666666668</v>
      </c>
    </row>
    <row r="71" spans="4:18" x14ac:dyDescent="0.3">
      <c r="D71">
        <v>643.53599999999994</v>
      </c>
      <c r="E71" s="17">
        <v>0.54</v>
      </c>
      <c r="F71" s="11">
        <v>50</v>
      </c>
      <c r="G71" s="12">
        <f t="shared" si="10"/>
        <v>50.54</v>
      </c>
      <c r="H71" s="13">
        <v>6</v>
      </c>
      <c r="I71" s="13">
        <v>18</v>
      </c>
      <c r="J71" s="14">
        <f t="shared" si="11"/>
        <v>108</v>
      </c>
      <c r="K71" s="14">
        <f t="shared" si="12"/>
        <v>5400</v>
      </c>
      <c r="L71" s="14">
        <f t="shared" si="13"/>
        <v>106.84606252473289</v>
      </c>
      <c r="M71" s="14">
        <f t="shared" si="14"/>
        <v>6.0230202666666663</v>
      </c>
      <c r="N71" s="14">
        <f t="shared" si="15"/>
        <v>1.068460625247329E-2</v>
      </c>
      <c r="O71" s="14">
        <f t="shared" si="16"/>
        <v>5.9586666666666659</v>
      </c>
      <c r="P71" s="14">
        <f t="shared" si="17"/>
        <v>1.0800000000000001E-2</v>
      </c>
      <c r="Q71">
        <f t="shared" si="18"/>
        <v>563.71008199506161</v>
      </c>
      <c r="R71">
        <f t="shared" si="19"/>
        <v>5.9586666666666659</v>
      </c>
    </row>
    <row r="72" spans="4:18" x14ac:dyDescent="0.3">
      <c r="D72">
        <v>671.00400000000013</v>
      </c>
      <c r="E72" s="17">
        <v>0.54</v>
      </c>
      <c r="F72" s="11">
        <v>50</v>
      </c>
      <c r="G72" s="12">
        <f t="shared" si="10"/>
        <v>50.54</v>
      </c>
      <c r="H72" s="13">
        <v>6</v>
      </c>
      <c r="I72" s="13">
        <v>18</v>
      </c>
      <c r="J72" s="14">
        <f t="shared" si="11"/>
        <v>108</v>
      </c>
      <c r="K72" s="14">
        <f t="shared" si="12"/>
        <v>5400</v>
      </c>
      <c r="L72" s="14">
        <f t="shared" si="13"/>
        <v>106.84606252473289</v>
      </c>
      <c r="M72" s="14">
        <f t="shared" si="14"/>
        <v>6.2801004000000011</v>
      </c>
      <c r="N72" s="14">
        <f t="shared" si="15"/>
        <v>1.068460625247329E-2</v>
      </c>
      <c r="O72" s="14">
        <f t="shared" si="16"/>
        <v>6.213000000000001</v>
      </c>
      <c r="P72" s="14">
        <f t="shared" si="17"/>
        <v>1.0800000000000001E-2</v>
      </c>
      <c r="Q72">
        <f t="shared" si="18"/>
        <v>587.77087817777783</v>
      </c>
      <c r="R72">
        <f t="shared" si="19"/>
        <v>6.213000000000001</v>
      </c>
    </row>
    <row r="73" spans="4:18" x14ac:dyDescent="0.3">
      <c r="D73">
        <v>688.66200000000003</v>
      </c>
      <c r="E73" s="17">
        <v>0.54</v>
      </c>
      <c r="F73" s="11">
        <v>50</v>
      </c>
      <c r="G73" s="12">
        <f t="shared" si="10"/>
        <v>50.54</v>
      </c>
      <c r="H73" s="13">
        <v>6</v>
      </c>
      <c r="I73" s="13">
        <v>18</v>
      </c>
      <c r="J73" s="14">
        <f t="shared" si="11"/>
        <v>108</v>
      </c>
      <c r="K73" s="14">
        <f t="shared" si="12"/>
        <v>5400</v>
      </c>
      <c r="L73" s="14">
        <f t="shared" si="13"/>
        <v>106.84606252473289</v>
      </c>
      <c r="M73" s="14">
        <f t="shared" si="14"/>
        <v>6.4453662000000005</v>
      </c>
      <c r="N73" s="14">
        <f t="shared" si="15"/>
        <v>1.068460625247329E-2</v>
      </c>
      <c r="O73" s="14">
        <f t="shared" si="16"/>
        <v>6.3765000000000001</v>
      </c>
      <c r="P73" s="14">
        <f t="shared" si="17"/>
        <v>1.0800000000000001E-2</v>
      </c>
      <c r="Q73">
        <f t="shared" si="18"/>
        <v>603.23853286666667</v>
      </c>
      <c r="R73">
        <f t="shared" si="19"/>
        <v>6.3765000000000001</v>
      </c>
    </row>
    <row r="74" spans="4:18" x14ac:dyDescent="0.3">
      <c r="D74">
        <v>688.66200000000003</v>
      </c>
      <c r="E74" s="17">
        <v>0.54</v>
      </c>
      <c r="F74" s="11">
        <v>50</v>
      </c>
      <c r="G74" s="12">
        <f t="shared" si="10"/>
        <v>50.54</v>
      </c>
      <c r="H74" s="13">
        <v>6</v>
      </c>
      <c r="I74" s="13">
        <v>18</v>
      </c>
      <c r="J74" s="14">
        <f t="shared" si="11"/>
        <v>108</v>
      </c>
      <c r="K74" s="14">
        <f t="shared" si="12"/>
        <v>5400</v>
      </c>
      <c r="L74" s="14">
        <f t="shared" si="13"/>
        <v>106.84606252473289</v>
      </c>
      <c r="M74" s="14">
        <f t="shared" si="14"/>
        <v>6.4453662000000005</v>
      </c>
      <c r="N74" s="14">
        <f t="shared" si="15"/>
        <v>1.068460625247329E-2</v>
      </c>
      <c r="O74" s="14">
        <f t="shared" si="16"/>
        <v>6.3765000000000001</v>
      </c>
      <c r="P74" s="14">
        <f t="shared" si="17"/>
        <v>1.0800000000000001E-2</v>
      </c>
      <c r="Q74">
        <f t="shared" si="18"/>
        <v>603.23853286666667</v>
      </c>
      <c r="R74">
        <f t="shared" si="19"/>
        <v>6.3765000000000001</v>
      </c>
    </row>
    <row r="75" spans="4:18" x14ac:dyDescent="0.3">
      <c r="D75">
        <v>688.66200000000003</v>
      </c>
      <c r="E75" s="17">
        <v>0.54</v>
      </c>
      <c r="F75" s="11">
        <v>50</v>
      </c>
      <c r="G75" s="12">
        <f t="shared" si="10"/>
        <v>50.54</v>
      </c>
      <c r="H75" s="13">
        <v>6</v>
      </c>
      <c r="I75" s="13">
        <v>18</v>
      </c>
      <c r="J75" s="14">
        <f t="shared" si="11"/>
        <v>108</v>
      </c>
      <c r="K75" s="14">
        <f t="shared" si="12"/>
        <v>5400</v>
      </c>
      <c r="L75" s="14">
        <f t="shared" si="13"/>
        <v>106.84606252473289</v>
      </c>
      <c r="M75" s="14">
        <f t="shared" si="14"/>
        <v>6.4453662000000005</v>
      </c>
      <c r="N75" s="14">
        <f t="shared" si="15"/>
        <v>1.068460625247329E-2</v>
      </c>
      <c r="O75" s="14">
        <f t="shared" si="16"/>
        <v>6.3765000000000001</v>
      </c>
      <c r="P75" s="14">
        <f t="shared" si="17"/>
        <v>1.0800000000000001E-2</v>
      </c>
      <c r="Q75">
        <f t="shared" si="18"/>
        <v>603.23853286666667</v>
      </c>
      <c r="R75">
        <f t="shared" si="19"/>
        <v>6.3765000000000001</v>
      </c>
    </row>
    <row r="76" spans="4:18" x14ac:dyDescent="0.3">
      <c r="D76">
        <v>674.928</v>
      </c>
      <c r="E76" s="17">
        <v>0.54</v>
      </c>
      <c r="F76" s="11">
        <v>50</v>
      </c>
      <c r="G76" s="12">
        <f t="shared" si="10"/>
        <v>50.54</v>
      </c>
      <c r="H76" s="13">
        <v>6</v>
      </c>
      <c r="I76" s="13">
        <v>18</v>
      </c>
      <c r="J76" s="14">
        <f t="shared" si="11"/>
        <v>108</v>
      </c>
      <c r="K76" s="14">
        <f t="shared" si="12"/>
        <v>5400</v>
      </c>
      <c r="L76" s="14">
        <f t="shared" si="13"/>
        <v>106.84606252473289</v>
      </c>
      <c r="M76" s="14">
        <f t="shared" si="14"/>
        <v>6.3168261333333335</v>
      </c>
      <c r="N76" s="14">
        <f t="shared" si="15"/>
        <v>1.068460625247329E-2</v>
      </c>
      <c r="O76" s="14">
        <f t="shared" si="16"/>
        <v>6.2493333333333334</v>
      </c>
      <c r="P76" s="14">
        <f t="shared" si="17"/>
        <v>1.0800000000000001E-2</v>
      </c>
      <c r="Q76">
        <f t="shared" si="18"/>
        <v>591.20813477530862</v>
      </c>
      <c r="R76">
        <f t="shared" si="19"/>
        <v>6.2493333333333334</v>
      </c>
    </row>
    <row r="77" spans="4:18" x14ac:dyDescent="0.3">
      <c r="D77">
        <v>674.928</v>
      </c>
      <c r="E77" s="17">
        <v>0.54</v>
      </c>
      <c r="F77" s="11">
        <v>50</v>
      </c>
      <c r="G77" s="12">
        <f t="shared" si="10"/>
        <v>50.54</v>
      </c>
      <c r="H77" s="13">
        <v>6</v>
      </c>
      <c r="I77" s="13">
        <v>18</v>
      </c>
      <c r="J77" s="14">
        <f t="shared" si="11"/>
        <v>108</v>
      </c>
      <c r="K77" s="14">
        <f t="shared" si="12"/>
        <v>5400</v>
      </c>
      <c r="L77" s="14">
        <f t="shared" si="13"/>
        <v>106.84606252473289</v>
      </c>
      <c r="M77" s="14">
        <f t="shared" si="14"/>
        <v>6.3168261333333335</v>
      </c>
      <c r="N77" s="14">
        <f t="shared" si="15"/>
        <v>1.068460625247329E-2</v>
      </c>
      <c r="O77" s="14">
        <f t="shared" si="16"/>
        <v>6.2493333333333334</v>
      </c>
      <c r="P77" s="14">
        <f t="shared" si="17"/>
        <v>1.0800000000000001E-2</v>
      </c>
      <c r="Q77">
        <f t="shared" si="18"/>
        <v>591.20813477530862</v>
      </c>
      <c r="R77">
        <f t="shared" si="19"/>
        <v>6.2493333333333334</v>
      </c>
    </row>
    <row r="78" spans="4:18" x14ac:dyDescent="0.3">
      <c r="D78">
        <v>674.928</v>
      </c>
      <c r="E78" s="17">
        <v>0.54</v>
      </c>
      <c r="F78" s="11">
        <v>50</v>
      </c>
      <c r="G78" s="12">
        <f t="shared" si="10"/>
        <v>50.54</v>
      </c>
      <c r="H78" s="13">
        <v>6</v>
      </c>
      <c r="I78" s="13">
        <v>18</v>
      </c>
      <c r="J78" s="14">
        <f t="shared" si="11"/>
        <v>108</v>
      </c>
      <c r="K78" s="14">
        <f t="shared" si="12"/>
        <v>5400</v>
      </c>
      <c r="L78" s="14">
        <f t="shared" si="13"/>
        <v>106.84606252473289</v>
      </c>
      <c r="M78" s="14">
        <f t="shared" si="14"/>
        <v>6.3168261333333335</v>
      </c>
      <c r="N78" s="14">
        <f t="shared" si="15"/>
        <v>1.068460625247329E-2</v>
      </c>
      <c r="O78" s="14">
        <f t="shared" si="16"/>
        <v>6.2493333333333334</v>
      </c>
      <c r="P78" s="14">
        <f t="shared" si="17"/>
        <v>1.0800000000000001E-2</v>
      </c>
      <c r="Q78">
        <f t="shared" si="18"/>
        <v>591.20813477530862</v>
      </c>
      <c r="R78">
        <f t="shared" si="19"/>
        <v>6.2493333333333334</v>
      </c>
    </row>
    <row r="79" spans="4:18" x14ac:dyDescent="0.3">
      <c r="D79">
        <v>674.928</v>
      </c>
      <c r="E79" s="17">
        <v>0.54</v>
      </c>
      <c r="F79" s="11">
        <v>50</v>
      </c>
      <c r="G79" s="12">
        <f t="shared" si="10"/>
        <v>50.54</v>
      </c>
      <c r="H79" s="13">
        <v>6</v>
      </c>
      <c r="I79" s="13">
        <v>18</v>
      </c>
      <c r="J79" s="14">
        <f t="shared" si="11"/>
        <v>108</v>
      </c>
      <c r="K79" s="14">
        <f t="shared" si="12"/>
        <v>5400</v>
      </c>
      <c r="L79" s="14">
        <f t="shared" si="13"/>
        <v>106.84606252473289</v>
      </c>
      <c r="M79" s="14">
        <f t="shared" si="14"/>
        <v>6.3168261333333335</v>
      </c>
      <c r="N79" s="14">
        <f t="shared" si="15"/>
        <v>1.068460625247329E-2</v>
      </c>
      <c r="O79" s="14">
        <f t="shared" si="16"/>
        <v>6.2493333333333334</v>
      </c>
      <c r="P79" s="14">
        <f t="shared" si="17"/>
        <v>1.0800000000000001E-2</v>
      </c>
      <c r="Q79">
        <f t="shared" si="18"/>
        <v>591.20813477530862</v>
      </c>
      <c r="R79">
        <f t="shared" si="19"/>
        <v>6.2493333333333334</v>
      </c>
    </row>
    <row r="80" spans="4:18" x14ac:dyDescent="0.3">
      <c r="D80">
        <v>714.16800000000001</v>
      </c>
      <c r="E80" s="17">
        <v>0.54</v>
      </c>
      <c r="F80" s="11">
        <v>50</v>
      </c>
      <c r="G80" s="12">
        <f t="shared" si="10"/>
        <v>50.54</v>
      </c>
      <c r="H80" s="13">
        <v>6</v>
      </c>
      <c r="I80" s="13">
        <v>18</v>
      </c>
      <c r="J80" s="14">
        <f t="shared" si="11"/>
        <v>108</v>
      </c>
      <c r="K80" s="14">
        <f t="shared" si="12"/>
        <v>5400</v>
      </c>
      <c r="L80" s="14">
        <f t="shared" si="13"/>
        <v>106.84606252473289</v>
      </c>
      <c r="M80" s="14">
        <f t="shared" si="14"/>
        <v>6.6840834666666664</v>
      </c>
      <c r="N80" s="14">
        <f t="shared" si="15"/>
        <v>1.068460625247329E-2</v>
      </c>
      <c r="O80" s="14">
        <f t="shared" si="16"/>
        <v>6.6126666666666667</v>
      </c>
      <c r="P80" s="14">
        <f t="shared" si="17"/>
        <v>1.0800000000000001E-2</v>
      </c>
      <c r="Q80">
        <f t="shared" si="18"/>
        <v>625.58070075061721</v>
      </c>
      <c r="R80">
        <f t="shared" si="19"/>
        <v>6.6126666666666667</v>
      </c>
    </row>
    <row r="81" spans="4:18" x14ac:dyDescent="0.3">
      <c r="D81">
        <v>741.63599999999997</v>
      </c>
      <c r="E81" s="17">
        <v>0.54</v>
      </c>
      <c r="F81" s="11">
        <v>50</v>
      </c>
      <c r="G81" s="12">
        <f t="shared" si="10"/>
        <v>50.54</v>
      </c>
      <c r="H81" s="13">
        <v>6</v>
      </c>
      <c r="I81" s="13">
        <v>18</v>
      </c>
      <c r="J81" s="14">
        <f t="shared" si="11"/>
        <v>108</v>
      </c>
      <c r="K81" s="14">
        <f t="shared" si="12"/>
        <v>5400</v>
      </c>
      <c r="L81" s="14">
        <f t="shared" si="13"/>
        <v>106.84606252473289</v>
      </c>
      <c r="M81" s="14">
        <f t="shared" si="14"/>
        <v>6.9411635999999994</v>
      </c>
      <c r="N81" s="14">
        <f t="shared" si="15"/>
        <v>1.068460625247329E-2</v>
      </c>
      <c r="O81" s="14">
        <f t="shared" si="16"/>
        <v>6.867</v>
      </c>
      <c r="P81" s="14">
        <f t="shared" si="17"/>
        <v>1.0800000000000001E-2</v>
      </c>
      <c r="Q81">
        <f t="shared" si="18"/>
        <v>649.6414969333332</v>
      </c>
      <c r="R81">
        <f t="shared" si="19"/>
        <v>6.867</v>
      </c>
    </row>
    <row r="82" spans="4:18" x14ac:dyDescent="0.3">
      <c r="D82">
        <v>751.44600000000003</v>
      </c>
      <c r="E82" s="17">
        <v>0.54</v>
      </c>
      <c r="F82" s="11">
        <v>50</v>
      </c>
      <c r="G82" s="12">
        <f t="shared" si="10"/>
        <v>50.54</v>
      </c>
      <c r="H82" s="13">
        <v>6</v>
      </c>
      <c r="I82" s="13">
        <v>18</v>
      </c>
      <c r="J82" s="14">
        <f t="shared" si="11"/>
        <v>108</v>
      </c>
      <c r="K82" s="14">
        <f t="shared" si="12"/>
        <v>5400</v>
      </c>
      <c r="L82" s="14">
        <f t="shared" si="13"/>
        <v>106.84606252473289</v>
      </c>
      <c r="M82" s="14">
        <f t="shared" si="14"/>
        <v>7.0329779333333331</v>
      </c>
      <c r="N82" s="14">
        <f t="shared" si="15"/>
        <v>1.068460625247329E-2</v>
      </c>
      <c r="O82" s="14">
        <f t="shared" si="16"/>
        <v>6.9578333333333333</v>
      </c>
      <c r="P82" s="14">
        <f t="shared" si="17"/>
        <v>1.0800000000000001E-2</v>
      </c>
      <c r="Q82">
        <f t="shared" si="18"/>
        <v>658.23463842716035</v>
      </c>
      <c r="R82">
        <f t="shared" si="19"/>
        <v>6.9578333333333333</v>
      </c>
    </row>
    <row r="83" spans="4:18" x14ac:dyDescent="0.3">
      <c r="D83">
        <v>751.44600000000003</v>
      </c>
      <c r="E83" s="17">
        <v>0.54</v>
      </c>
      <c r="F83" s="11">
        <v>50</v>
      </c>
      <c r="G83" s="12">
        <f t="shared" si="10"/>
        <v>50.54</v>
      </c>
      <c r="H83" s="13">
        <v>6</v>
      </c>
      <c r="I83" s="13">
        <v>18</v>
      </c>
      <c r="J83" s="14">
        <f t="shared" si="11"/>
        <v>108</v>
      </c>
      <c r="K83" s="14">
        <f t="shared" si="12"/>
        <v>5400</v>
      </c>
      <c r="L83" s="14">
        <f t="shared" si="13"/>
        <v>106.84606252473289</v>
      </c>
      <c r="M83" s="14">
        <f t="shared" si="14"/>
        <v>7.0329779333333331</v>
      </c>
      <c r="N83" s="14">
        <f t="shared" si="15"/>
        <v>1.068460625247329E-2</v>
      </c>
      <c r="O83" s="14">
        <f t="shared" si="16"/>
        <v>6.9578333333333333</v>
      </c>
      <c r="P83" s="14">
        <f t="shared" si="17"/>
        <v>1.0800000000000001E-2</v>
      </c>
      <c r="Q83">
        <f t="shared" si="18"/>
        <v>658.23463842716035</v>
      </c>
      <c r="R83">
        <f t="shared" si="19"/>
        <v>6.9578333333333333</v>
      </c>
    </row>
    <row r="84" spans="4:18" x14ac:dyDescent="0.3">
      <c r="D84">
        <v>757.33200000000011</v>
      </c>
      <c r="E84" s="17">
        <v>0.54</v>
      </c>
      <c r="F84" s="11">
        <v>50</v>
      </c>
      <c r="G84" s="12">
        <f t="shared" si="10"/>
        <v>50.54</v>
      </c>
      <c r="H84" s="13">
        <v>6</v>
      </c>
      <c r="I84" s="13">
        <v>18</v>
      </c>
      <c r="J84" s="14">
        <f t="shared" si="11"/>
        <v>108</v>
      </c>
      <c r="K84" s="14">
        <f t="shared" si="12"/>
        <v>5400</v>
      </c>
      <c r="L84" s="14">
        <f t="shared" si="13"/>
        <v>106.84606252473289</v>
      </c>
      <c r="M84" s="14">
        <f t="shared" si="14"/>
        <v>7.0880665333333344</v>
      </c>
      <c r="N84" s="14">
        <f t="shared" si="15"/>
        <v>1.068460625247329E-2</v>
      </c>
      <c r="O84" s="14">
        <f t="shared" si="16"/>
        <v>7.0123333333333342</v>
      </c>
      <c r="P84" s="14">
        <f t="shared" si="17"/>
        <v>1.0800000000000001E-2</v>
      </c>
      <c r="Q84">
        <f t="shared" si="18"/>
        <v>663.39052332345682</v>
      </c>
      <c r="R84">
        <f t="shared" si="19"/>
        <v>7.0123333333333342</v>
      </c>
    </row>
    <row r="85" spans="4:18" x14ac:dyDescent="0.3">
      <c r="D85">
        <v>759.2940000000001</v>
      </c>
      <c r="E85" s="17">
        <v>0.54</v>
      </c>
      <c r="F85" s="11">
        <v>50</v>
      </c>
      <c r="G85" s="12">
        <f t="shared" si="10"/>
        <v>50.54</v>
      </c>
      <c r="H85" s="13">
        <v>6</v>
      </c>
      <c r="I85" s="13">
        <v>18</v>
      </c>
      <c r="J85" s="14">
        <f t="shared" si="11"/>
        <v>108</v>
      </c>
      <c r="K85" s="14">
        <f t="shared" si="12"/>
        <v>5400</v>
      </c>
      <c r="L85" s="14">
        <f t="shared" si="13"/>
        <v>106.84606252473289</v>
      </c>
      <c r="M85" s="14">
        <f t="shared" si="14"/>
        <v>7.1064294000000006</v>
      </c>
      <c r="N85" s="14">
        <f t="shared" si="15"/>
        <v>1.068460625247329E-2</v>
      </c>
      <c r="O85" s="14">
        <f t="shared" si="16"/>
        <v>7.0305000000000009</v>
      </c>
      <c r="P85" s="14">
        <f t="shared" si="17"/>
        <v>1.0800000000000001E-2</v>
      </c>
      <c r="Q85">
        <f t="shared" si="18"/>
        <v>665.10915162222216</v>
      </c>
      <c r="R85">
        <f t="shared" si="19"/>
        <v>7.0305000000000009</v>
      </c>
    </row>
    <row r="86" spans="4:18" x14ac:dyDescent="0.3">
      <c r="D86">
        <v>759.2940000000001</v>
      </c>
      <c r="E86" s="17">
        <v>0.54</v>
      </c>
      <c r="F86" s="11">
        <v>50</v>
      </c>
      <c r="G86" s="12">
        <f t="shared" si="10"/>
        <v>50.54</v>
      </c>
      <c r="H86" s="13">
        <v>6</v>
      </c>
      <c r="I86" s="13">
        <v>18</v>
      </c>
      <c r="J86" s="14">
        <f t="shared" si="11"/>
        <v>108</v>
      </c>
      <c r="K86" s="14">
        <f t="shared" si="12"/>
        <v>5400</v>
      </c>
      <c r="L86" s="14">
        <f t="shared" si="13"/>
        <v>106.84606252473289</v>
      </c>
      <c r="M86" s="14">
        <f t="shared" si="14"/>
        <v>7.1064294000000006</v>
      </c>
      <c r="N86" s="14">
        <f t="shared" si="15"/>
        <v>1.068460625247329E-2</v>
      </c>
      <c r="O86" s="14">
        <f t="shared" si="16"/>
        <v>7.0305000000000009</v>
      </c>
      <c r="P86" s="14">
        <f t="shared" si="17"/>
        <v>1.0800000000000001E-2</v>
      </c>
      <c r="Q86">
        <f t="shared" si="18"/>
        <v>665.10915162222216</v>
      </c>
      <c r="R86">
        <f t="shared" si="19"/>
        <v>7.0305000000000009</v>
      </c>
    </row>
    <row r="87" spans="4:18" x14ac:dyDescent="0.3">
      <c r="D87">
        <v>759.2940000000001</v>
      </c>
      <c r="E87" s="17">
        <v>0.54</v>
      </c>
      <c r="F87" s="11">
        <v>50</v>
      </c>
      <c r="G87" s="12">
        <f t="shared" si="10"/>
        <v>50.54</v>
      </c>
      <c r="H87" s="13">
        <v>6</v>
      </c>
      <c r="I87" s="13">
        <v>18</v>
      </c>
      <c r="J87" s="14">
        <f t="shared" si="11"/>
        <v>108</v>
      </c>
      <c r="K87" s="14">
        <f t="shared" si="12"/>
        <v>5400</v>
      </c>
      <c r="L87" s="14">
        <f t="shared" si="13"/>
        <v>106.84606252473289</v>
      </c>
      <c r="M87" s="14">
        <f t="shared" si="14"/>
        <v>7.1064294000000006</v>
      </c>
      <c r="N87" s="14">
        <f t="shared" si="15"/>
        <v>1.068460625247329E-2</v>
      </c>
      <c r="O87" s="14">
        <f t="shared" si="16"/>
        <v>7.0305000000000009</v>
      </c>
      <c r="P87" s="14">
        <f t="shared" si="17"/>
        <v>1.0800000000000001E-2</v>
      </c>
      <c r="Q87">
        <f t="shared" si="18"/>
        <v>665.10915162222216</v>
      </c>
      <c r="R87">
        <f t="shared" si="19"/>
        <v>7.0305000000000009</v>
      </c>
    </row>
    <row r="88" spans="4:18" x14ac:dyDescent="0.3">
      <c r="D88">
        <v>778.9140000000001</v>
      </c>
      <c r="E88" s="17">
        <v>0.54</v>
      </c>
      <c r="F88" s="11">
        <v>50</v>
      </c>
      <c r="G88" s="12">
        <f t="shared" si="10"/>
        <v>50.54</v>
      </c>
      <c r="H88" s="13">
        <v>6</v>
      </c>
      <c r="I88" s="13">
        <v>18</v>
      </c>
      <c r="J88" s="14">
        <f t="shared" si="11"/>
        <v>108</v>
      </c>
      <c r="K88" s="14">
        <f t="shared" si="12"/>
        <v>5400</v>
      </c>
      <c r="L88" s="14">
        <f t="shared" si="13"/>
        <v>106.84606252473289</v>
      </c>
      <c r="M88" s="14">
        <f t="shared" si="14"/>
        <v>7.2900580666666679</v>
      </c>
      <c r="N88" s="14">
        <f t="shared" si="15"/>
        <v>1.068460625247329E-2</v>
      </c>
      <c r="O88" s="14">
        <f t="shared" si="16"/>
        <v>7.2121666666666675</v>
      </c>
      <c r="P88" s="14">
        <f t="shared" si="17"/>
        <v>1.0800000000000001E-2</v>
      </c>
      <c r="Q88">
        <f t="shared" si="18"/>
        <v>682.29543460987657</v>
      </c>
      <c r="R88">
        <f t="shared" si="19"/>
        <v>7.2121666666666675</v>
      </c>
    </row>
    <row r="89" spans="4:18" x14ac:dyDescent="0.3">
      <c r="D89">
        <v>739.67400000000009</v>
      </c>
      <c r="E89" s="17">
        <v>0.54</v>
      </c>
      <c r="F89" s="11">
        <v>50</v>
      </c>
      <c r="G89" s="12">
        <f t="shared" si="10"/>
        <v>50.54</v>
      </c>
      <c r="H89" s="13">
        <v>6</v>
      </c>
      <c r="I89" s="13">
        <v>18</v>
      </c>
      <c r="J89" s="14">
        <f t="shared" si="11"/>
        <v>108</v>
      </c>
      <c r="K89" s="14">
        <f t="shared" si="12"/>
        <v>5400</v>
      </c>
      <c r="L89" s="14">
        <f t="shared" si="13"/>
        <v>106.84606252473289</v>
      </c>
      <c r="M89" s="14">
        <f t="shared" si="14"/>
        <v>6.9228007333333341</v>
      </c>
      <c r="N89" s="14">
        <f t="shared" si="15"/>
        <v>1.068460625247329E-2</v>
      </c>
      <c r="O89" s="14">
        <f t="shared" si="16"/>
        <v>6.8488333333333342</v>
      </c>
      <c r="P89" s="14">
        <f t="shared" si="17"/>
        <v>1.0800000000000001E-2</v>
      </c>
      <c r="Q89">
        <f t="shared" si="18"/>
        <v>647.92286863456786</v>
      </c>
      <c r="R89">
        <f t="shared" si="19"/>
        <v>6.8488333333333342</v>
      </c>
    </row>
    <row r="90" spans="4:18" x14ac:dyDescent="0.3">
      <c r="D90">
        <v>739.67400000000009</v>
      </c>
      <c r="E90" s="17">
        <v>0.54</v>
      </c>
      <c r="F90" s="11">
        <v>50</v>
      </c>
      <c r="G90" s="12">
        <f t="shared" si="10"/>
        <v>50.54</v>
      </c>
      <c r="H90" s="13">
        <v>6</v>
      </c>
      <c r="I90" s="13">
        <v>18</v>
      </c>
      <c r="J90" s="14">
        <f t="shared" si="11"/>
        <v>108</v>
      </c>
      <c r="K90" s="14">
        <f t="shared" si="12"/>
        <v>5400</v>
      </c>
      <c r="L90" s="14">
        <f t="shared" si="13"/>
        <v>106.84606252473289</v>
      </c>
      <c r="M90" s="14">
        <f t="shared" si="14"/>
        <v>6.9228007333333341</v>
      </c>
      <c r="N90" s="14">
        <f t="shared" si="15"/>
        <v>1.068460625247329E-2</v>
      </c>
      <c r="O90" s="14">
        <f t="shared" si="16"/>
        <v>6.8488333333333342</v>
      </c>
      <c r="P90" s="14">
        <f t="shared" si="17"/>
        <v>1.0800000000000001E-2</v>
      </c>
      <c r="Q90">
        <f t="shared" si="18"/>
        <v>647.92286863456786</v>
      </c>
      <c r="R90">
        <f t="shared" si="19"/>
        <v>6.8488333333333342</v>
      </c>
    </row>
    <row r="91" spans="4:18" x14ac:dyDescent="0.3">
      <c r="D91">
        <v>757.33200000000011</v>
      </c>
      <c r="E91" s="17">
        <v>0.55000000000000004</v>
      </c>
      <c r="F91" s="11">
        <v>50</v>
      </c>
      <c r="G91" s="12">
        <f t="shared" si="10"/>
        <v>50.55</v>
      </c>
      <c r="H91" s="13">
        <v>6</v>
      </c>
      <c r="I91" s="13">
        <v>18</v>
      </c>
      <c r="J91" s="14">
        <f t="shared" si="11"/>
        <v>108</v>
      </c>
      <c r="K91" s="14">
        <f t="shared" si="12"/>
        <v>5400</v>
      </c>
      <c r="L91" s="14">
        <f t="shared" si="13"/>
        <v>106.82492581602375</v>
      </c>
      <c r="M91" s="14">
        <f t="shared" si="14"/>
        <v>7.0894690000000002</v>
      </c>
      <c r="N91" s="14">
        <f t="shared" si="15"/>
        <v>1.0880316518298716E-2</v>
      </c>
      <c r="O91" s="14">
        <f t="shared" si="16"/>
        <v>7.0123333333333342</v>
      </c>
      <c r="P91" s="14">
        <f t="shared" si="17"/>
        <v>1.1000000000000001E-2</v>
      </c>
      <c r="Q91">
        <f t="shared" si="18"/>
        <v>651.58665081818174</v>
      </c>
      <c r="R91">
        <f t="shared" si="19"/>
        <v>7.0123333333333342</v>
      </c>
    </row>
    <row r="92" spans="4:18" x14ac:dyDescent="0.3">
      <c r="D92">
        <v>757.33200000000011</v>
      </c>
      <c r="E92" s="17">
        <v>0.55000000000000004</v>
      </c>
      <c r="F92" s="11">
        <v>50</v>
      </c>
      <c r="G92" s="12">
        <f t="shared" si="10"/>
        <v>50.55</v>
      </c>
      <c r="H92" s="13">
        <v>6</v>
      </c>
      <c r="I92" s="13">
        <v>18</v>
      </c>
      <c r="J92" s="14">
        <f t="shared" si="11"/>
        <v>108</v>
      </c>
      <c r="K92" s="14">
        <f t="shared" si="12"/>
        <v>5400</v>
      </c>
      <c r="L92" s="14">
        <f t="shared" si="13"/>
        <v>106.82492581602375</v>
      </c>
      <c r="M92" s="14">
        <f t="shared" si="14"/>
        <v>7.0894690000000002</v>
      </c>
      <c r="N92" s="14">
        <f t="shared" si="15"/>
        <v>1.0880316518298716E-2</v>
      </c>
      <c r="O92" s="14">
        <f t="shared" si="16"/>
        <v>7.0123333333333342</v>
      </c>
      <c r="P92" s="14">
        <f t="shared" si="17"/>
        <v>1.1000000000000001E-2</v>
      </c>
      <c r="Q92">
        <f t="shared" si="18"/>
        <v>651.58665081818174</v>
      </c>
      <c r="R92">
        <f t="shared" si="19"/>
        <v>7.0123333333333342</v>
      </c>
    </row>
    <row r="93" spans="4:18" x14ac:dyDescent="0.3">
      <c r="D93">
        <v>759.2940000000001</v>
      </c>
      <c r="E93" s="17">
        <v>0.56000000000000005</v>
      </c>
      <c r="F93" s="11">
        <v>50</v>
      </c>
      <c r="G93" s="12">
        <f t="shared" si="10"/>
        <v>50.56</v>
      </c>
      <c r="H93" s="13">
        <v>6</v>
      </c>
      <c r="I93" s="13">
        <v>18</v>
      </c>
      <c r="J93" s="14">
        <f t="shared" si="11"/>
        <v>108</v>
      </c>
      <c r="K93" s="14">
        <f t="shared" si="12"/>
        <v>5400</v>
      </c>
      <c r="L93" s="14">
        <f t="shared" si="13"/>
        <v>106.80379746835443</v>
      </c>
      <c r="M93" s="14">
        <f t="shared" si="14"/>
        <v>7.1092416000000007</v>
      </c>
      <c r="N93" s="14">
        <f t="shared" si="15"/>
        <v>1.1075949367088608E-2</v>
      </c>
      <c r="O93" s="14">
        <f t="shared" si="16"/>
        <v>7.0305000000000009</v>
      </c>
      <c r="P93" s="14">
        <f t="shared" si="17"/>
        <v>1.1200000000000002E-2</v>
      </c>
      <c r="Q93">
        <f t="shared" si="18"/>
        <v>641.86295588571431</v>
      </c>
      <c r="R93">
        <f t="shared" si="19"/>
        <v>7.0305000000000009</v>
      </c>
    </row>
    <row r="94" spans="4:18" x14ac:dyDescent="0.3">
      <c r="D94">
        <v>759.2940000000001</v>
      </c>
      <c r="E94" s="17">
        <v>0.56000000000000005</v>
      </c>
      <c r="F94" s="11">
        <v>50</v>
      </c>
      <c r="G94" s="12">
        <f t="shared" si="10"/>
        <v>50.56</v>
      </c>
      <c r="H94" s="13">
        <v>6</v>
      </c>
      <c r="I94" s="13">
        <v>18</v>
      </c>
      <c r="J94" s="14">
        <f t="shared" si="11"/>
        <v>108</v>
      </c>
      <c r="K94" s="14">
        <f t="shared" si="12"/>
        <v>5400</v>
      </c>
      <c r="L94" s="14">
        <f t="shared" si="13"/>
        <v>106.80379746835443</v>
      </c>
      <c r="M94" s="14">
        <f t="shared" si="14"/>
        <v>7.1092416000000007</v>
      </c>
      <c r="N94" s="14">
        <f t="shared" si="15"/>
        <v>1.1075949367088608E-2</v>
      </c>
      <c r="O94" s="14">
        <f t="shared" si="16"/>
        <v>7.0305000000000009</v>
      </c>
      <c r="P94" s="14">
        <f t="shared" si="17"/>
        <v>1.1200000000000002E-2</v>
      </c>
      <c r="Q94">
        <f t="shared" si="18"/>
        <v>641.86295588571431</v>
      </c>
      <c r="R94">
        <f t="shared" si="19"/>
        <v>7.0305000000000009</v>
      </c>
    </row>
    <row r="95" spans="4:18" x14ac:dyDescent="0.3">
      <c r="D95">
        <v>761.25599999999997</v>
      </c>
      <c r="E95" s="17">
        <v>0.56000000000000005</v>
      </c>
      <c r="F95" s="11">
        <v>50</v>
      </c>
      <c r="G95" s="12">
        <f t="shared" si="10"/>
        <v>50.56</v>
      </c>
      <c r="H95" s="13">
        <v>6</v>
      </c>
      <c r="I95" s="13">
        <v>18</v>
      </c>
      <c r="J95" s="14">
        <f t="shared" si="11"/>
        <v>108</v>
      </c>
      <c r="K95" s="14">
        <f t="shared" si="12"/>
        <v>5400</v>
      </c>
      <c r="L95" s="14">
        <f t="shared" si="13"/>
        <v>106.80379746835443</v>
      </c>
      <c r="M95" s="14">
        <f t="shared" si="14"/>
        <v>7.1276117333333326</v>
      </c>
      <c r="N95" s="14">
        <f t="shared" si="15"/>
        <v>1.1075949367088608E-2</v>
      </c>
      <c r="O95" s="14">
        <f t="shared" si="16"/>
        <v>7.0486666666666666</v>
      </c>
      <c r="P95" s="14">
        <f t="shared" si="17"/>
        <v>1.1200000000000002E-2</v>
      </c>
      <c r="Q95">
        <f t="shared" si="18"/>
        <v>643.52151649523807</v>
      </c>
      <c r="R95">
        <f t="shared" si="19"/>
        <v>7.0486666666666666</v>
      </c>
    </row>
    <row r="96" spans="4:18" x14ac:dyDescent="0.3">
      <c r="D96">
        <v>820.11599999999999</v>
      </c>
      <c r="E96" s="17">
        <v>0.56000000000000005</v>
      </c>
      <c r="F96" s="11">
        <v>50</v>
      </c>
      <c r="G96" s="12">
        <f t="shared" si="10"/>
        <v>50.56</v>
      </c>
      <c r="H96" s="13">
        <v>6</v>
      </c>
      <c r="I96" s="13">
        <v>18</v>
      </c>
      <c r="J96" s="14">
        <f t="shared" si="11"/>
        <v>108</v>
      </c>
      <c r="K96" s="14">
        <f t="shared" si="12"/>
        <v>5400</v>
      </c>
      <c r="L96" s="14">
        <f t="shared" si="13"/>
        <v>106.80379746835443</v>
      </c>
      <c r="M96" s="14">
        <f t="shared" si="14"/>
        <v>7.6787157333333331</v>
      </c>
      <c r="N96" s="14">
        <f t="shared" si="15"/>
        <v>1.1075949367088608E-2</v>
      </c>
      <c r="O96" s="14">
        <f t="shared" si="16"/>
        <v>7.5936666666666666</v>
      </c>
      <c r="P96" s="14">
        <f t="shared" si="17"/>
        <v>1.1200000000000002E-2</v>
      </c>
      <c r="Q96">
        <f t="shared" si="18"/>
        <v>693.27833478095238</v>
      </c>
      <c r="R96">
        <f t="shared" si="19"/>
        <v>7.5936666666666666</v>
      </c>
    </row>
    <row r="97" spans="4:18" x14ac:dyDescent="0.3">
      <c r="D97">
        <v>818.15400000000011</v>
      </c>
      <c r="E97" s="17">
        <v>0.56000000000000005</v>
      </c>
      <c r="F97" s="11">
        <v>50</v>
      </c>
      <c r="G97" s="12">
        <f t="shared" si="10"/>
        <v>50.56</v>
      </c>
      <c r="H97" s="13">
        <v>6</v>
      </c>
      <c r="I97" s="13">
        <v>18</v>
      </c>
      <c r="J97" s="14">
        <f t="shared" si="11"/>
        <v>108</v>
      </c>
      <c r="K97" s="14">
        <f t="shared" si="12"/>
        <v>5400</v>
      </c>
      <c r="L97" s="14">
        <f t="shared" si="13"/>
        <v>106.80379746835443</v>
      </c>
      <c r="M97" s="14">
        <f t="shared" si="14"/>
        <v>7.6603456000000012</v>
      </c>
      <c r="N97" s="14">
        <f t="shared" si="15"/>
        <v>1.1075949367088608E-2</v>
      </c>
      <c r="O97" s="14">
        <f t="shared" si="16"/>
        <v>7.5755000000000008</v>
      </c>
      <c r="P97" s="14">
        <f t="shared" si="17"/>
        <v>1.1200000000000002E-2</v>
      </c>
      <c r="Q97">
        <f t="shared" si="18"/>
        <v>691.61977417142873</v>
      </c>
      <c r="R97">
        <f t="shared" si="19"/>
        <v>7.5755000000000008</v>
      </c>
    </row>
    <row r="98" spans="4:18" x14ac:dyDescent="0.3">
      <c r="D98">
        <v>816.19200000000012</v>
      </c>
      <c r="E98" s="17">
        <v>0.57999999999999996</v>
      </c>
      <c r="F98" s="11">
        <v>50</v>
      </c>
      <c r="G98" s="12">
        <f t="shared" si="10"/>
        <v>50.58</v>
      </c>
      <c r="H98" s="13">
        <v>6</v>
      </c>
      <c r="I98" s="13">
        <v>18</v>
      </c>
      <c r="J98" s="14">
        <f t="shared" si="11"/>
        <v>108</v>
      </c>
      <c r="K98" s="14">
        <f t="shared" si="12"/>
        <v>5400</v>
      </c>
      <c r="L98" s="14">
        <f t="shared" si="13"/>
        <v>106.76156583629894</v>
      </c>
      <c r="M98" s="14">
        <f t="shared" si="14"/>
        <v>7.6449984000000004</v>
      </c>
      <c r="N98" s="14">
        <f t="shared" si="15"/>
        <v>1.1466982997232106E-2</v>
      </c>
      <c r="O98" s="14">
        <f t="shared" si="16"/>
        <v>7.5573333333333341</v>
      </c>
      <c r="P98" s="14">
        <f t="shared" si="17"/>
        <v>1.1599999999999999E-2</v>
      </c>
      <c r="Q98">
        <f t="shared" si="18"/>
        <v>666.69658460689664</v>
      </c>
      <c r="R98">
        <f t="shared" si="19"/>
        <v>7.5573333333333341</v>
      </c>
    </row>
    <row r="99" spans="4:18" x14ac:dyDescent="0.3">
      <c r="D99">
        <v>816.19200000000012</v>
      </c>
      <c r="E99" s="17">
        <v>0.57999999999999996</v>
      </c>
      <c r="F99" s="11">
        <v>50</v>
      </c>
      <c r="G99" s="12">
        <f t="shared" si="10"/>
        <v>50.58</v>
      </c>
      <c r="H99" s="13">
        <v>6</v>
      </c>
      <c r="I99" s="13">
        <v>18</v>
      </c>
      <c r="J99" s="14">
        <f t="shared" si="11"/>
        <v>108</v>
      </c>
      <c r="K99" s="14">
        <f t="shared" si="12"/>
        <v>5400</v>
      </c>
      <c r="L99" s="14">
        <f t="shared" si="13"/>
        <v>106.76156583629894</v>
      </c>
      <c r="M99" s="14">
        <f t="shared" si="14"/>
        <v>7.6449984000000004</v>
      </c>
      <c r="N99" s="14">
        <f t="shared" si="15"/>
        <v>1.1466982997232106E-2</v>
      </c>
      <c r="O99" s="14">
        <f t="shared" si="16"/>
        <v>7.5573333333333341</v>
      </c>
      <c r="P99" s="14">
        <f t="shared" si="17"/>
        <v>1.1599999999999999E-2</v>
      </c>
      <c r="Q99">
        <f t="shared" si="18"/>
        <v>666.69658460689664</v>
      </c>
      <c r="R99">
        <f t="shared" si="19"/>
        <v>7.5573333333333341</v>
      </c>
    </row>
    <row r="100" spans="4:18" x14ac:dyDescent="0.3">
      <c r="D100">
        <v>816.19200000000012</v>
      </c>
      <c r="E100" s="17">
        <v>0.57999999999999996</v>
      </c>
      <c r="F100" s="11">
        <v>50</v>
      </c>
      <c r="G100" s="12">
        <f t="shared" si="10"/>
        <v>50.58</v>
      </c>
      <c r="H100" s="13">
        <v>6</v>
      </c>
      <c r="I100" s="13">
        <v>18</v>
      </c>
      <c r="J100" s="14">
        <f t="shared" si="11"/>
        <v>108</v>
      </c>
      <c r="K100" s="14">
        <f t="shared" si="12"/>
        <v>5400</v>
      </c>
      <c r="L100" s="14">
        <f t="shared" si="13"/>
        <v>106.76156583629894</v>
      </c>
      <c r="M100" s="14">
        <f t="shared" si="14"/>
        <v>7.6449984000000004</v>
      </c>
      <c r="N100" s="14">
        <f t="shared" si="15"/>
        <v>1.1466982997232106E-2</v>
      </c>
      <c r="O100" s="14">
        <f t="shared" si="16"/>
        <v>7.5573333333333341</v>
      </c>
      <c r="P100" s="14">
        <f t="shared" si="17"/>
        <v>1.1599999999999999E-2</v>
      </c>
      <c r="Q100">
        <f t="shared" si="18"/>
        <v>666.69658460689664</v>
      </c>
      <c r="R100">
        <f t="shared" si="19"/>
        <v>7.5573333333333341</v>
      </c>
    </row>
    <row r="101" spans="4:18" x14ac:dyDescent="0.3">
      <c r="D101">
        <v>816.19200000000012</v>
      </c>
      <c r="E101" s="17">
        <v>0.57999999999999996</v>
      </c>
      <c r="F101" s="11">
        <v>50</v>
      </c>
      <c r="G101" s="12">
        <f t="shared" si="10"/>
        <v>50.58</v>
      </c>
      <c r="H101" s="13">
        <v>6</v>
      </c>
      <c r="I101" s="13">
        <v>18</v>
      </c>
      <c r="J101" s="14">
        <f t="shared" si="11"/>
        <v>108</v>
      </c>
      <c r="K101" s="14">
        <f t="shared" si="12"/>
        <v>5400</v>
      </c>
      <c r="L101" s="14">
        <f t="shared" si="13"/>
        <v>106.76156583629894</v>
      </c>
      <c r="M101" s="14">
        <f t="shared" si="14"/>
        <v>7.6449984000000004</v>
      </c>
      <c r="N101" s="14">
        <f t="shared" si="15"/>
        <v>1.1466982997232106E-2</v>
      </c>
      <c r="O101" s="14">
        <f t="shared" si="16"/>
        <v>7.5573333333333341</v>
      </c>
      <c r="P101" s="14">
        <f t="shared" si="17"/>
        <v>1.1599999999999999E-2</v>
      </c>
      <c r="Q101">
        <f t="shared" si="18"/>
        <v>666.69658460689664</v>
      </c>
      <c r="R101">
        <f t="shared" si="19"/>
        <v>7.5573333333333341</v>
      </c>
    </row>
    <row r="102" spans="4:18" x14ac:dyDescent="0.3">
      <c r="D102">
        <v>816.19200000000012</v>
      </c>
      <c r="E102" s="17">
        <v>0.57999999999999996</v>
      </c>
      <c r="F102" s="11">
        <v>50</v>
      </c>
      <c r="G102" s="12">
        <f t="shared" si="10"/>
        <v>50.58</v>
      </c>
      <c r="H102" s="13">
        <v>6</v>
      </c>
      <c r="I102" s="13">
        <v>18</v>
      </c>
      <c r="J102" s="14">
        <f t="shared" si="11"/>
        <v>108</v>
      </c>
      <c r="K102" s="14">
        <f t="shared" si="12"/>
        <v>5400</v>
      </c>
      <c r="L102" s="14">
        <f t="shared" si="13"/>
        <v>106.76156583629894</v>
      </c>
      <c r="M102" s="14">
        <f t="shared" si="14"/>
        <v>7.6449984000000004</v>
      </c>
      <c r="N102" s="14">
        <f t="shared" si="15"/>
        <v>1.1466982997232106E-2</v>
      </c>
      <c r="O102" s="14">
        <f t="shared" si="16"/>
        <v>7.5573333333333341</v>
      </c>
      <c r="P102" s="14">
        <f t="shared" si="17"/>
        <v>1.1599999999999999E-2</v>
      </c>
      <c r="Q102">
        <f t="shared" si="18"/>
        <v>666.69658460689664</v>
      </c>
      <c r="R102">
        <f t="shared" si="19"/>
        <v>7.5573333333333341</v>
      </c>
    </row>
    <row r="103" spans="4:18" x14ac:dyDescent="0.3">
      <c r="D103">
        <v>816.19200000000012</v>
      </c>
      <c r="E103" s="17">
        <v>0.61</v>
      </c>
      <c r="F103" s="11">
        <v>50</v>
      </c>
      <c r="G103" s="12">
        <f t="shared" si="10"/>
        <v>50.61</v>
      </c>
      <c r="H103" s="13">
        <v>6</v>
      </c>
      <c r="I103" s="13">
        <v>18</v>
      </c>
      <c r="J103" s="14">
        <f t="shared" si="11"/>
        <v>108</v>
      </c>
      <c r="K103" s="14">
        <f t="shared" si="12"/>
        <v>5400</v>
      </c>
      <c r="L103" s="14">
        <f t="shared" si="13"/>
        <v>106.6982809721399</v>
      </c>
      <c r="M103" s="14">
        <f t="shared" si="14"/>
        <v>7.6495328000000011</v>
      </c>
      <c r="N103" s="14">
        <f t="shared" si="15"/>
        <v>1.2052953961667655E-2</v>
      </c>
      <c r="O103" s="14">
        <f t="shared" si="16"/>
        <v>7.5573333333333341</v>
      </c>
      <c r="P103" s="14">
        <f t="shared" si="17"/>
        <v>1.2199999999999999E-2</v>
      </c>
      <c r="Q103">
        <f t="shared" si="18"/>
        <v>634.66041804590168</v>
      </c>
      <c r="R103">
        <f t="shared" si="19"/>
        <v>7.5573333333333341</v>
      </c>
    </row>
    <row r="104" spans="4:18" x14ac:dyDescent="0.3">
      <c r="D104">
        <v>816.19200000000012</v>
      </c>
      <c r="E104" s="17">
        <v>0.67</v>
      </c>
      <c r="F104" s="11">
        <v>50</v>
      </c>
      <c r="G104" s="12">
        <f t="shared" si="10"/>
        <v>50.67</v>
      </c>
      <c r="H104" s="13">
        <v>6</v>
      </c>
      <c r="I104" s="13">
        <v>18</v>
      </c>
      <c r="J104" s="14">
        <f t="shared" si="11"/>
        <v>108</v>
      </c>
      <c r="K104" s="14">
        <f t="shared" si="12"/>
        <v>5400</v>
      </c>
      <c r="L104" s="14">
        <f t="shared" si="13"/>
        <v>106.57193605683837</v>
      </c>
      <c r="M104" s="14">
        <f t="shared" si="14"/>
        <v>7.6586016000000008</v>
      </c>
      <c r="N104" s="14">
        <f t="shared" si="15"/>
        <v>1.3222814288533649E-2</v>
      </c>
      <c r="O104" s="14">
        <f t="shared" si="16"/>
        <v>7.5573333333333341</v>
      </c>
      <c r="P104" s="14">
        <f t="shared" si="17"/>
        <v>1.34E-2</v>
      </c>
      <c r="Q104">
        <f t="shared" si="18"/>
        <v>579.19603443582093</v>
      </c>
      <c r="R104">
        <f t="shared" si="19"/>
        <v>7.5573333333333341</v>
      </c>
    </row>
    <row r="105" spans="4:18" x14ac:dyDescent="0.3">
      <c r="D105">
        <v>816.19200000000012</v>
      </c>
      <c r="E105" s="17">
        <v>0.67</v>
      </c>
      <c r="F105" s="11">
        <v>50</v>
      </c>
      <c r="G105" s="12">
        <f t="shared" si="10"/>
        <v>50.67</v>
      </c>
      <c r="H105" s="13">
        <v>6</v>
      </c>
      <c r="I105" s="13">
        <v>18</v>
      </c>
      <c r="J105" s="14">
        <f t="shared" si="11"/>
        <v>108</v>
      </c>
      <c r="K105" s="14">
        <f t="shared" si="12"/>
        <v>5400</v>
      </c>
      <c r="L105" s="14">
        <f t="shared" si="13"/>
        <v>106.57193605683837</v>
      </c>
      <c r="M105" s="14">
        <f t="shared" si="14"/>
        <v>7.6586016000000008</v>
      </c>
      <c r="N105" s="14">
        <f t="shared" si="15"/>
        <v>1.3222814288533649E-2</v>
      </c>
      <c r="O105" s="14">
        <f t="shared" si="16"/>
        <v>7.5573333333333341</v>
      </c>
      <c r="P105" s="14">
        <f t="shared" si="17"/>
        <v>1.34E-2</v>
      </c>
      <c r="Q105">
        <f t="shared" si="18"/>
        <v>579.19603443582093</v>
      </c>
      <c r="R105">
        <f t="shared" si="19"/>
        <v>7.5573333333333341</v>
      </c>
    </row>
    <row r="106" spans="4:18" x14ac:dyDescent="0.3">
      <c r="D106">
        <v>816.19200000000012</v>
      </c>
      <c r="E106" s="17">
        <v>0.67</v>
      </c>
      <c r="F106" s="11">
        <v>50</v>
      </c>
      <c r="G106" s="12">
        <f t="shared" si="10"/>
        <v>50.67</v>
      </c>
      <c r="H106" s="13">
        <v>6</v>
      </c>
      <c r="I106" s="13">
        <v>18</v>
      </c>
      <c r="J106" s="14">
        <f t="shared" si="11"/>
        <v>108</v>
      </c>
      <c r="K106" s="14">
        <f t="shared" si="12"/>
        <v>5400</v>
      </c>
      <c r="L106" s="14">
        <f t="shared" si="13"/>
        <v>106.57193605683837</v>
      </c>
      <c r="M106" s="14">
        <f t="shared" si="14"/>
        <v>7.6586016000000008</v>
      </c>
      <c r="N106" s="14">
        <f t="shared" si="15"/>
        <v>1.3222814288533649E-2</v>
      </c>
      <c r="O106" s="14">
        <f t="shared" si="16"/>
        <v>7.5573333333333341</v>
      </c>
      <c r="P106" s="14">
        <f t="shared" si="17"/>
        <v>1.34E-2</v>
      </c>
      <c r="Q106">
        <f t="shared" si="18"/>
        <v>579.19603443582093</v>
      </c>
      <c r="R106">
        <f t="shared" si="19"/>
        <v>7.5573333333333341</v>
      </c>
    </row>
    <row r="107" spans="4:18" x14ac:dyDescent="0.3">
      <c r="D107">
        <v>816.19200000000012</v>
      </c>
      <c r="E107" s="17">
        <v>0.67</v>
      </c>
      <c r="F107" s="11">
        <v>50</v>
      </c>
      <c r="G107" s="12">
        <f t="shared" si="10"/>
        <v>50.67</v>
      </c>
      <c r="H107" s="13">
        <v>6</v>
      </c>
      <c r="I107" s="13">
        <v>18</v>
      </c>
      <c r="J107" s="14">
        <f t="shared" si="11"/>
        <v>108</v>
      </c>
      <c r="K107" s="14">
        <f t="shared" si="12"/>
        <v>5400</v>
      </c>
      <c r="L107" s="14">
        <f t="shared" si="13"/>
        <v>106.57193605683837</v>
      </c>
      <c r="M107" s="14">
        <f t="shared" si="14"/>
        <v>7.6586016000000008</v>
      </c>
      <c r="N107" s="14">
        <f t="shared" si="15"/>
        <v>1.3222814288533649E-2</v>
      </c>
      <c r="O107" s="14">
        <f t="shared" si="16"/>
        <v>7.5573333333333341</v>
      </c>
      <c r="P107" s="14">
        <f t="shared" si="17"/>
        <v>1.34E-2</v>
      </c>
      <c r="Q107">
        <f t="shared" si="18"/>
        <v>579.19603443582093</v>
      </c>
      <c r="R107">
        <f t="shared" si="19"/>
        <v>7.5573333333333341</v>
      </c>
    </row>
    <row r="108" spans="4:18" x14ac:dyDescent="0.3">
      <c r="D108">
        <v>816.19200000000012</v>
      </c>
      <c r="E108" s="17">
        <v>0.67</v>
      </c>
      <c r="F108" s="11">
        <v>50</v>
      </c>
      <c r="G108" s="12">
        <f t="shared" si="10"/>
        <v>50.67</v>
      </c>
      <c r="H108" s="13">
        <v>6</v>
      </c>
      <c r="I108" s="13">
        <v>18</v>
      </c>
      <c r="J108" s="14">
        <f t="shared" si="11"/>
        <v>108</v>
      </c>
      <c r="K108" s="14">
        <f t="shared" si="12"/>
        <v>5400</v>
      </c>
      <c r="L108" s="14">
        <f t="shared" si="13"/>
        <v>106.57193605683837</v>
      </c>
      <c r="M108" s="14">
        <f t="shared" si="14"/>
        <v>7.6586016000000008</v>
      </c>
      <c r="N108" s="14">
        <f t="shared" si="15"/>
        <v>1.3222814288533649E-2</v>
      </c>
      <c r="O108" s="14">
        <f t="shared" si="16"/>
        <v>7.5573333333333341</v>
      </c>
      <c r="P108" s="14">
        <f t="shared" si="17"/>
        <v>1.34E-2</v>
      </c>
      <c r="Q108">
        <f t="shared" si="18"/>
        <v>579.19603443582093</v>
      </c>
      <c r="R108">
        <f t="shared" si="19"/>
        <v>7.5573333333333341</v>
      </c>
    </row>
    <row r="109" spans="4:18" x14ac:dyDescent="0.3">
      <c r="D109">
        <v>816.19200000000012</v>
      </c>
      <c r="E109" s="17">
        <v>0.67</v>
      </c>
      <c r="F109" s="11">
        <v>50</v>
      </c>
      <c r="G109" s="12">
        <f t="shared" si="10"/>
        <v>50.67</v>
      </c>
      <c r="H109" s="13">
        <v>6</v>
      </c>
      <c r="I109" s="13">
        <v>18</v>
      </c>
      <c r="J109" s="14">
        <f t="shared" si="11"/>
        <v>108</v>
      </c>
      <c r="K109" s="14">
        <f t="shared" si="12"/>
        <v>5400</v>
      </c>
      <c r="L109" s="14">
        <f t="shared" si="13"/>
        <v>106.57193605683837</v>
      </c>
      <c r="M109" s="14">
        <f t="shared" si="14"/>
        <v>7.6586016000000008</v>
      </c>
      <c r="N109" s="14">
        <f t="shared" si="15"/>
        <v>1.3222814288533649E-2</v>
      </c>
      <c r="O109" s="14">
        <f t="shared" si="16"/>
        <v>7.5573333333333341</v>
      </c>
      <c r="P109" s="14">
        <f t="shared" si="17"/>
        <v>1.34E-2</v>
      </c>
      <c r="Q109">
        <f t="shared" si="18"/>
        <v>579.19603443582093</v>
      </c>
      <c r="R109">
        <f t="shared" si="19"/>
        <v>7.5573333333333341</v>
      </c>
    </row>
    <row r="110" spans="4:18" x14ac:dyDescent="0.3">
      <c r="D110">
        <v>816.19200000000012</v>
      </c>
      <c r="E110" s="17">
        <v>0.67</v>
      </c>
      <c r="F110" s="11">
        <v>50</v>
      </c>
      <c r="G110" s="12">
        <f t="shared" si="10"/>
        <v>50.67</v>
      </c>
      <c r="H110" s="13">
        <v>6</v>
      </c>
      <c r="I110" s="13">
        <v>18</v>
      </c>
      <c r="J110" s="14">
        <f t="shared" si="11"/>
        <v>108</v>
      </c>
      <c r="K110" s="14">
        <f t="shared" si="12"/>
        <v>5400</v>
      </c>
      <c r="L110" s="14">
        <f t="shared" si="13"/>
        <v>106.57193605683837</v>
      </c>
      <c r="M110" s="14">
        <f t="shared" si="14"/>
        <v>7.6586016000000008</v>
      </c>
      <c r="N110" s="14">
        <f t="shared" si="15"/>
        <v>1.3222814288533649E-2</v>
      </c>
      <c r="O110" s="14">
        <f t="shared" si="16"/>
        <v>7.5573333333333341</v>
      </c>
      <c r="P110" s="14">
        <f t="shared" si="17"/>
        <v>1.34E-2</v>
      </c>
      <c r="Q110">
        <f t="shared" si="18"/>
        <v>579.19603443582093</v>
      </c>
      <c r="R110">
        <f t="shared" si="19"/>
        <v>7.5573333333333341</v>
      </c>
    </row>
    <row r="111" spans="4:18" x14ac:dyDescent="0.3">
      <c r="D111">
        <v>847.58400000000006</v>
      </c>
      <c r="E111" s="17">
        <v>0.67</v>
      </c>
      <c r="F111" s="11">
        <v>50</v>
      </c>
      <c r="G111" s="12">
        <f t="shared" si="10"/>
        <v>50.67</v>
      </c>
      <c r="H111" s="13">
        <v>6</v>
      </c>
      <c r="I111" s="13">
        <v>18</v>
      </c>
      <c r="J111" s="14">
        <f t="shared" si="11"/>
        <v>108</v>
      </c>
      <c r="K111" s="14">
        <f t="shared" si="12"/>
        <v>5400</v>
      </c>
      <c r="L111" s="14">
        <f t="shared" si="13"/>
        <v>106.57193605683837</v>
      </c>
      <c r="M111" s="14">
        <f t="shared" si="14"/>
        <v>7.9531632000000005</v>
      </c>
      <c r="N111" s="14">
        <f t="shared" si="15"/>
        <v>1.3222814288533649E-2</v>
      </c>
      <c r="O111" s="14">
        <f t="shared" si="16"/>
        <v>7.8480000000000008</v>
      </c>
      <c r="P111" s="14">
        <f t="shared" si="17"/>
        <v>1.34E-2</v>
      </c>
      <c r="Q111">
        <f t="shared" si="18"/>
        <v>601.47280499104477</v>
      </c>
      <c r="R111">
        <f t="shared" si="19"/>
        <v>7.8480000000000008</v>
      </c>
    </row>
    <row r="112" spans="4:18" x14ac:dyDescent="0.3">
      <c r="D112">
        <v>884.86200000000008</v>
      </c>
      <c r="E112" s="17">
        <v>0.67</v>
      </c>
      <c r="F112" s="11">
        <v>50</v>
      </c>
      <c r="G112" s="12">
        <f t="shared" si="10"/>
        <v>50.67</v>
      </c>
      <c r="H112" s="13">
        <v>6</v>
      </c>
      <c r="I112" s="13">
        <v>18</v>
      </c>
      <c r="J112" s="14">
        <f t="shared" si="11"/>
        <v>108</v>
      </c>
      <c r="K112" s="14">
        <f t="shared" si="12"/>
        <v>5400</v>
      </c>
      <c r="L112" s="14">
        <f t="shared" si="13"/>
        <v>106.57193605683837</v>
      </c>
      <c r="M112" s="14">
        <f t="shared" si="14"/>
        <v>8.3029551000000001</v>
      </c>
      <c r="N112" s="14">
        <f t="shared" si="15"/>
        <v>1.3222814288533649E-2</v>
      </c>
      <c r="O112" s="14">
        <f t="shared" si="16"/>
        <v>8.1931666666666683</v>
      </c>
      <c r="P112" s="14">
        <f t="shared" si="17"/>
        <v>1.34E-2</v>
      </c>
      <c r="Q112">
        <f t="shared" si="18"/>
        <v>627.92647002537308</v>
      </c>
      <c r="R112">
        <f t="shared" si="19"/>
        <v>8.1931666666666683</v>
      </c>
    </row>
    <row r="113" spans="4:18" x14ac:dyDescent="0.3">
      <c r="D113">
        <v>937.83600000000001</v>
      </c>
      <c r="E113" s="17">
        <v>0.67</v>
      </c>
      <c r="F113" s="11">
        <v>50</v>
      </c>
      <c r="G113" s="12">
        <f t="shared" si="10"/>
        <v>50.67</v>
      </c>
      <c r="H113" s="13">
        <v>6</v>
      </c>
      <c r="I113" s="13">
        <v>18</v>
      </c>
      <c r="J113" s="14">
        <f t="shared" si="11"/>
        <v>108</v>
      </c>
      <c r="K113" s="14">
        <f t="shared" si="12"/>
        <v>5400</v>
      </c>
      <c r="L113" s="14">
        <f t="shared" si="13"/>
        <v>106.57193605683837</v>
      </c>
      <c r="M113" s="14">
        <f t="shared" si="14"/>
        <v>8.8000278000000005</v>
      </c>
      <c r="N113" s="14">
        <f t="shared" si="15"/>
        <v>1.3222814288533649E-2</v>
      </c>
      <c r="O113" s="14">
        <f t="shared" si="16"/>
        <v>8.6836666666666673</v>
      </c>
      <c r="P113" s="14">
        <f t="shared" si="17"/>
        <v>1.34E-2</v>
      </c>
      <c r="Q113">
        <f t="shared" si="18"/>
        <v>665.51852033731348</v>
      </c>
      <c r="R113">
        <f t="shared" si="19"/>
        <v>8.6836666666666673</v>
      </c>
    </row>
    <row r="114" spans="4:18" x14ac:dyDescent="0.3">
      <c r="D114">
        <v>979.03800000000001</v>
      </c>
      <c r="E114" s="17">
        <v>0.67</v>
      </c>
      <c r="F114" s="11">
        <v>50</v>
      </c>
      <c r="G114" s="12">
        <f t="shared" si="10"/>
        <v>50.67</v>
      </c>
      <c r="H114" s="13">
        <v>6</v>
      </c>
      <c r="I114" s="13">
        <v>18</v>
      </c>
      <c r="J114" s="14">
        <f t="shared" si="11"/>
        <v>108</v>
      </c>
      <c r="K114" s="14">
        <f t="shared" si="12"/>
        <v>5400</v>
      </c>
      <c r="L114" s="14">
        <f t="shared" si="13"/>
        <v>106.57193605683837</v>
      </c>
      <c r="M114" s="14">
        <f t="shared" si="14"/>
        <v>9.1866398999999994</v>
      </c>
      <c r="N114" s="14">
        <f t="shared" si="15"/>
        <v>1.3222814288533649E-2</v>
      </c>
      <c r="O114" s="14">
        <f t="shared" si="16"/>
        <v>9.0651666666666664</v>
      </c>
      <c r="P114" s="14">
        <f t="shared" si="17"/>
        <v>1.34E-2</v>
      </c>
      <c r="Q114">
        <f t="shared" si="18"/>
        <v>694.75678169104469</v>
      </c>
      <c r="R114">
        <f t="shared" si="19"/>
        <v>9.0651666666666664</v>
      </c>
    </row>
    <row r="115" spans="4:18" x14ac:dyDescent="0.3">
      <c r="D115">
        <v>979.03800000000001</v>
      </c>
      <c r="E115" s="17">
        <v>0.67</v>
      </c>
      <c r="F115" s="11">
        <v>50</v>
      </c>
      <c r="G115" s="12">
        <f t="shared" si="10"/>
        <v>50.67</v>
      </c>
      <c r="H115" s="13">
        <v>6</v>
      </c>
      <c r="I115" s="13">
        <v>18</v>
      </c>
      <c r="J115" s="14">
        <f t="shared" si="11"/>
        <v>108</v>
      </c>
      <c r="K115" s="14">
        <f t="shared" si="12"/>
        <v>5400</v>
      </c>
      <c r="L115" s="14">
        <f t="shared" si="13"/>
        <v>106.57193605683837</v>
      </c>
      <c r="M115" s="14">
        <f t="shared" si="14"/>
        <v>9.1866398999999994</v>
      </c>
      <c r="N115" s="14">
        <f t="shared" si="15"/>
        <v>1.3222814288533649E-2</v>
      </c>
      <c r="O115" s="14">
        <f t="shared" si="16"/>
        <v>9.0651666666666664</v>
      </c>
      <c r="P115" s="14">
        <f t="shared" si="17"/>
        <v>1.34E-2</v>
      </c>
      <c r="Q115">
        <f t="shared" si="18"/>
        <v>694.75678169104469</v>
      </c>
      <c r="R115">
        <f t="shared" si="19"/>
        <v>9.0651666666666664</v>
      </c>
    </row>
    <row r="116" spans="4:18" x14ac:dyDescent="0.3">
      <c r="D116">
        <v>1063.404</v>
      </c>
      <c r="E116" s="17">
        <v>0.67</v>
      </c>
      <c r="F116" s="11">
        <v>50</v>
      </c>
      <c r="G116" s="12">
        <f t="shared" si="10"/>
        <v>50.67</v>
      </c>
      <c r="H116" s="13">
        <v>6</v>
      </c>
      <c r="I116" s="13">
        <v>18</v>
      </c>
      <c r="J116" s="14">
        <f t="shared" si="11"/>
        <v>108</v>
      </c>
      <c r="K116" s="14">
        <f t="shared" si="12"/>
        <v>5400</v>
      </c>
      <c r="L116" s="14">
        <f t="shared" si="13"/>
        <v>106.57193605683837</v>
      </c>
      <c r="M116" s="14">
        <f t="shared" si="14"/>
        <v>9.9782741999999995</v>
      </c>
      <c r="N116" s="14">
        <f t="shared" si="15"/>
        <v>1.3222814288533649E-2</v>
      </c>
      <c r="O116" s="14">
        <f t="shared" si="16"/>
        <v>9.8463333333333338</v>
      </c>
      <c r="P116" s="14">
        <f t="shared" si="17"/>
        <v>1.34E-2</v>
      </c>
      <c r="Q116">
        <f t="shared" si="18"/>
        <v>754.62560255820893</v>
      </c>
      <c r="R116">
        <f t="shared" si="19"/>
        <v>9.8463333333333338</v>
      </c>
    </row>
    <row r="117" spans="4:18" x14ac:dyDescent="0.3">
      <c r="D117">
        <v>1063.404</v>
      </c>
      <c r="E117" s="17">
        <v>0.67</v>
      </c>
      <c r="F117" s="11">
        <v>50</v>
      </c>
      <c r="G117" s="12">
        <f t="shared" si="10"/>
        <v>50.67</v>
      </c>
      <c r="H117" s="13">
        <v>6</v>
      </c>
      <c r="I117" s="13">
        <v>18</v>
      </c>
      <c r="J117" s="14">
        <f t="shared" si="11"/>
        <v>108</v>
      </c>
      <c r="K117" s="14">
        <f t="shared" si="12"/>
        <v>5400</v>
      </c>
      <c r="L117" s="14">
        <f t="shared" si="13"/>
        <v>106.57193605683837</v>
      </c>
      <c r="M117" s="14">
        <f t="shared" si="14"/>
        <v>9.9782741999999995</v>
      </c>
      <c r="N117" s="14">
        <f t="shared" si="15"/>
        <v>1.3222814288533649E-2</v>
      </c>
      <c r="O117" s="14">
        <f t="shared" si="16"/>
        <v>9.8463333333333338</v>
      </c>
      <c r="P117" s="14">
        <f t="shared" si="17"/>
        <v>1.34E-2</v>
      </c>
      <c r="Q117">
        <f t="shared" si="18"/>
        <v>754.62560255820893</v>
      </c>
      <c r="R117">
        <f t="shared" si="19"/>
        <v>9.8463333333333338</v>
      </c>
    </row>
    <row r="118" spans="4:18" x14ac:dyDescent="0.3">
      <c r="D118">
        <v>1153.6559999999999</v>
      </c>
      <c r="E118" s="17">
        <v>0.67</v>
      </c>
      <c r="F118" s="11">
        <v>50</v>
      </c>
      <c r="G118" s="12">
        <f t="shared" si="10"/>
        <v>50.67</v>
      </c>
      <c r="H118" s="13">
        <v>6</v>
      </c>
      <c r="I118" s="13">
        <v>18</v>
      </c>
      <c r="J118" s="14">
        <f t="shared" si="11"/>
        <v>108</v>
      </c>
      <c r="K118" s="14">
        <f t="shared" si="12"/>
        <v>5400</v>
      </c>
      <c r="L118" s="14">
        <f t="shared" si="13"/>
        <v>106.57193605683837</v>
      </c>
      <c r="M118" s="14">
        <f t="shared" si="14"/>
        <v>10.8251388</v>
      </c>
      <c r="N118" s="14">
        <f t="shared" si="15"/>
        <v>1.3222814288533649E-2</v>
      </c>
      <c r="O118" s="14">
        <f t="shared" si="16"/>
        <v>10.682</v>
      </c>
      <c r="P118" s="14">
        <f t="shared" si="17"/>
        <v>1.34E-2</v>
      </c>
      <c r="Q118">
        <f t="shared" si="18"/>
        <v>818.67131790447752</v>
      </c>
      <c r="R118">
        <f t="shared" si="19"/>
        <v>10.682</v>
      </c>
    </row>
    <row r="119" spans="4:18" x14ac:dyDescent="0.3">
      <c r="D119">
        <v>1188.972</v>
      </c>
      <c r="E119" s="17">
        <v>0.67</v>
      </c>
      <c r="F119" s="11">
        <v>50</v>
      </c>
      <c r="G119" s="12">
        <f t="shared" si="10"/>
        <v>50.67</v>
      </c>
      <c r="H119" s="13">
        <v>6</v>
      </c>
      <c r="I119" s="13">
        <v>18</v>
      </c>
      <c r="J119" s="14">
        <f t="shared" si="11"/>
        <v>108</v>
      </c>
      <c r="K119" s="14">
        <f t="shared" si="12"/>
        <v>5400</v>
      </c>
      <c r="L119" s="14">
        <f t="shared" si="13"/>
        <v>106.57193605683837</v>
      </c>
      <c r="M119" s="14">
        <f t="shared" si="14"/>
        <v>11.1565206</v>
      </c>
      <c r="N119" s="14">
        <f t="shared" si="15"/>
        <v>1.3222814288533649E-2</v>
      </c>
      <c r="O119" s="14">
        <f t="shared" si="16"/>
        <v>11.009</v>
      </c>
      <c r="P119" s="14">
        <f t="shared" si="17"/>
        <v>1.34E-2</v>
      </c>
      <c r="Q119">
        <f t="shared" si="18"/>
        <v>843.73268477910449</v>
      </c>
      <c r="R119">
        <f t="shared" si="19"/>
        <v>11.009</v>
      </c>
    </row>
    <row r="120" spans="4:18" x14ac:dyDescent="0.3">
      <c r="D120">
        <v>1188.972</v>
      </c>
      <c r="E120" s="17">
        <v>0.67</v>
      </c>
      <c r="F120" s="11">
        <v>50</v>
      </c>
      <c r="G120" s="12">
        <f t="shared" si="10"/>
        <v>50.67</v>
      </c>
      <c r="H120" s="13">
        <v>6</v>
      </c>
      <c r="I120" s="13">
        <v>18</v>
      </c>
      <c r="J120" s="14">
        <f t="shared" si="11"/>
        <v>108</v>
      </c>
      <c r="K120" s="14">
        <f t="shared" si="12"/>
        <v>5400</v>
      </c>
      <c r="L120" s="14">
        <f t="shared" si="13"/>
        <v>106.57193605683837</v>
      </c>
      <c r="M120" s="14">
        <f t="shared" si="14"/>
        <v>11.1565206</v>
      </c>
      <c r="N120" s="14">
        <f t="shared" si="15"/>
        <v>1.3222814288533649E-2</v>
      </c>
      <c r="O120" s="14">
        <f t="shared" si="16"/>
        <v>11.009</v>
      </c>
      <c r="P120" s="14">
        <f t="shared" si="17"/>
        <v>1.34E-2</v>
      </c>
      <c r="Q120">
        <f t="shared" si="18"/>
        <v>843.73268477910449</v>
      </c>
      <c r="R120">
        <f t="shared" si="19"/>
        <v>11.009</v>
      </c>
    </row>
    <row r="121" spans="4:18" x14ac:dyDescent="0.3">
      <c r="D121">
        <v>1279.2240000000002</v>
      </c>
      <c r="E121" s="17">
        <v>0.68</v>
      </c>
      <c r="F121" s="11">
        <v>50</v>
      </c>
      <c r="G121" s="12">
        <f t="shared" si="10"/>
        <v>50.68</v>
      </c>
      <c r="H121" s="13">
        <v>6</v>
      </c>
      <c r="I121" s="13">
        <v>18</v>
      </c>
      <c r="J121" s="14">
        <f t="shared" si="11"/>
        <v>108</v>
      </c>
      <c r="K121" s="14">
        <f t="shared" si="12"/>
        <v>5400</v>
      </c>
      <c r="L121" s="14">
        <f t="shared" si="13"/>
        <v>106.55090765588004</v>
      </c>
      <c r="M121" s="14">
        <f t="shared" si="14"/>
        <v>12.005754133333333</v>
      </c>
      <c r="N121" s="14">
        <f t="shared" si="15"/>
        <v>1.3417521704814523E-2</v>
      </c>
      <c r="O121" s="14">
        <f t="shared" si="16"/>
        <v>11.844666666666669</v>
      </c>
      <c r="P121" s="14">
        <f t="shared" si="17"/>
        <v>1.3600000000000001E-2</v>
      </c>
      <c r="Q121">
        <f t="shared" si="18"/>
        <v>894.78179334901961</v>
      </c>
      <c r="R121">
        <f t="shared" si="19"/>
        <v>11.844666666666669</v>
      </c>
    </row>
    <row r="122" spans="4:18" x14ac:dyDescent="0.3">
      <c r="D122">
        <v>1328.2740000000001</v>
      </c>
      <c r="E122" s="17">
        <v>0.68</v>
      </c>
      <c r="F122" s="11">
        <v>50</v>
      </c>
      <c r="G122" s="12">
        <f t="shared" si="10"/>
        <v>50.68</v>
      </c>
      <c r="H122" s="13">
        <v>6</v>
      </c>
      <c r="I122" s="13">
        <v>18</v>
      </c>
      <c r="J122" s="14">
        <f t="shared" si="11"/>
        <v>108</v>
      </c>
      <c r="K122" s="14">
        <f t="shared" si="12"/>
        <v>5400</v>
      </c>
      <c r="L122" s="14">
        <f t="shared" si="13"/>
        <v>106.55090765588004</v>
      </c>
      <c r="M122" s="14">
        <f t="shared" si="14"/>
        <v>12.466097466666668</v>
      </c>
      <c r="N122" s="14">
        <f t="shared" si="15"/>
        <v>1.3417521704814523E-2</v>
      </c>
      <c r="O122" s="14">
        <f t="shared" si="16"/>
        <v>12.298833333333334</v>
      </c>
      <c r="P122" s="14">
        <f t="shared" si="17"/>
        <v>1.3600000000000001E-2</v>
      </c>
      <c r="Q122">
        <f t="shared" si="18"/>
        <v>929.09091119215691</v>
      </c>
      <c r="R122">
        <f t="shared" si="19"/>
        <v>12.298833333333334</v>
      </c>
    </row>
    <row r="123" spans="4:18" x14ac:dyDescent="0.3">
      <c r="D123">
        <v>1312.5780000000002</v>
      </c>
      <c r="E123" s="17">
        <v>0.68</v>
      </c>
      <c r="F123" s="11">
        <v>50</v>
      </c>
      <c r="G123" s="12">
        <f t="shared" si="10"/>
        <v>50.68</v>
      </c>
      <c r="H123" s="13">
        <v>6</v>
      </c>
      <c r="I123" s="13">
        <v>18</v>
      </c>
      <c r="J123" s="14">
        <f t="shared" si="11"/>
        <v>108</v>
      </c>
      <c r="K123" s="14">
        <f t="shared" si="12"/>
        <v>5400</v>
      </c>
      <c r="L123" s="14">
        <f t="shared" si="13"/>
        <v>106.55090765588004</v>
      </c>
      <c r="M123" s="14">
        <f t="shared" si="14"/>
        <v>12.3187876</v>
      </c>
      <c r="N123" s="14">
        <f t="shared" si="15"/>
        <v>1.3417521704814523E-2</v>
      </c>
      <c r="O123" s="14">
        <f t="shared" si="16"/>
        <v>12.153500000000001</v>
      </c>
      <c r="P123" s="14">
        <f t="shared" si="17"/>
        <v>1.3600000000000001E-2</v>
      </c>
      <c r="Q123">
        <f t="shared" si="18"/>
        <v>918.111993482353</v>
      </c>
      <c r="R123">
        <f t="shared" si="19"/>
        <v>12.153500000000001</v>
      </c>
    </row>
    <row r="124" spans="4:18" x14ac:dyDescent="0.3">
      <c r="D124">
        <v>1300.806</v>
      </c>
      <c r="E124" s="17">
        <v>0.68</v>
      </c>
      <c r="F124" s="11">
        <v>50</v>
      </c>
      <c r="G124" s="12">
        <f t="shared" si="10"/>
        <v>50.68</v>
      </c>
      <c r="H124" s="13">
        <v>6</v>
      </c>
      <c r="I124" s="13">
        <v>18</v>
      </c>
      <c r="J124" s="14">
        <f t="shared" si="11"/>
        <v>108</v>
      </c>
      <c r="K124" s="14">
        <f t="shared" si="12"/>
        <v>5400</v>
      </c>
      <c r="L124" s="14">
        <f t="shared" si="13"/>
        <v>106.55090765588004</v>
      </c>
      <c r="M124" s="14">
        <f t="shared" si="14"/>
        <v>12.2083052</v>
      </c>
      <c r="N124" s="14">
        <f t="shared" si="15"/>
        <v>1.3417521704814523E-2</v>
      </c>
      <c r="O124" s="14">
        <f t="shared" si="16"/>
        <v>12.044500000000001</v>
      </c>
      <c r="P124" s="14">
        <f t="shared" si="17"/>
        <v>1.3600000000000001E-2</v>
      </c>
      <c r="Q124">
        <f t="shared" si="18"/>
        <v>909.87780520000001</v>
      </c>
      <c r="R124">
        <f t="shared" si="19"/>
        <v>12.044500000000001</v>
      </c>
    </row>
    <row r="125" spans="4:18" x14ac:dyDescent="0.3">
      <c r="D125">
        <v>1300.806</v>
      </c>
      <c r="E125" s="17">
        <v>0.68</v>
      </c>
      <c r="F125" s="11">
        <v>50</v>
      </c>
      <c r="G125" s="12">
        <f t="shared" si="10"/>
        <v>50.68</v>
      </c>
      <c r="H125" s="13">
        <v>6</v>
      </c>
      <c r="I125" s="13">
        <v>18</v>
      </c>
      <c r="J125" s="14">
        <f t="shared" si="11"/>
        <v>108</v>
      </c>
      <c r="K125" s="14">
        <f t="shared" si="12"/>
        <v>5400</v>
      </c>
      <c r="L125" s="14">
        <f t="shared" si="13"/>
        <v>106.55090765588004</v>
      </c>
      <c r="M125" s="14">
        <f t="shared" si="14"/>
        <v>12.2083052</v>
      </c>
      <c r="N125" s="14">
        <f t="shared" si="15"/>
        <v>1.3417521704814523E-2</v>
      </c>
      <c r="O125" s="14">
        <f t="shared" si="16"/>
        <v>12.044500000000001</v>
      </c>
      <c r="P125" s="14">
        <f t="shared" si="17"/>
        <v>1.3600000000000001E-2</v>
      </c>
      <c r="Q125">
        <f t="shared" si="18"/>
        <v>909.87780520000001</v>
      </c>
      <c r="R125">
        <f t="shared" si="19"/>
        <v>12.044500000000001</v>
      </c>
    </row>
    <row r="126" spans="4:18" x14ac:dyDescent="0.3">
      <c r="D126">
        <v>1300.806</v>
      </c>
      <c r="E126" s="17">
        <v>0.68</v>
      </c>
      <c r="F126" s="11">
        <v>50</v>
      </c>
      <c r="G126" s="12">
        <f t="shared" si="10"/>
        <v>50.68</v>
      </c>
      <c r="H126" s="13">
        <v>6</v>
      </c>
      <c r="I126" s="13">
        <v>18</v>
      </c>
      <c r="J126" s="14">
        <f t="shared" si="11"/>
        <v>108</v>
      </c>
      <c r="K126" s="14">
        <f t="shared" si="12"/>
        <v>5400</v>
      </c>
      <c r="L126" s="14">
        <f t="shared" si="13"/>
        <v>106.55090765588004</v>
      </c>
      <c r="M126" s="14">
        <f t="shared" si="14"/>
        <v>12.2083052</v>
      </c>
      <c r="N126" s="14">
        <f t="shared" si="15"/>
        <v>1.3417521704814523E-2</v>
      </c>
      <c r="O126" s="14">
        <f t="shared" si="16"/>
        <v>12.044500000000001</v>
      </c>
      <c r="P126" s="14">
        <f t="shared" si="17"/>
        <v>1.3600000000000001E-2</v>
      </c>
      <c r="Q126">
        <f t="shared" si="18"/>
        <v>909.87780520000001</v>
      </c>
      <c r="R126">
        <f t="shared" si="19"/>
        <v>12.044500000000001</v>
      </c>
    </row>
    <row r="127" spans="4:18" x14ac:dyDescent="0.3">
      <c r="D127">
        <v>1465.614</v>
      </c>
      <c r="E127" s="17">
        <v>0.68</v>
      </c>
      <c r="F127" s="11">
        <v>50</v>
      </c>
      <c r="G127" s="12">
        <f t="shared" si="10"/>
        <v>50.68</v>
      </c>
      <c r="H127" s="13">
        <v>6</v>
      </c>
      <c r="I127" s="13">
        <v>18</v>
      </c>
      <c r="J127" s="14">
        <f t="shared" si="11"/>
        <v>108</v>
      </c>
      <c r="K127" s="14">
        <f t="shared" si="12"/>
        <v>5400</v>
      </c>
      <c r="L127" s="14">
        <f t="shared" si="13"/>
        <v>106.55090765588004</v>
      </c>
      <c r="M127" s="14">
        <f t="shared" si="14"/>
        <v>13.755058799999999</v>
      </c>
      <c r="N127" s="14">
        <f t="shared" si="15"/>
        <v>1.3417521704814523E-2</v>
      </c>
      <c r="O127" s="14">
        <f t="shared" si="16"/>
        <v>13.570500000000001</v>
      </c>
      <c r="P127" s="14">
        <f t="shared" si="17"/>
        <v>1.3600000000000001E-2</v>
      </c>
      <c r="Q127">
        <f t="shared" si="18"/>
        <v>1025.1564411529412</v>
      </c>
      <c r="R127">
        <f t="shared" si="19"/>
        <v>13.570500000000001</v>
      </c>
    </row>
    <row r="128" spans="4:18" x14ac:dyDescent="0.3">
      <c r="D128">
        <v>1524.4740000000002</v>
      </c>
      <c r="E128" s="17">
        <v>0.68</v>
      </c>
      <c r="F128" s="11">
        <v>50</v>
      </c>
      <c r="G128" s="12">
        <f t="shared" si="10"/>
        <v>50.68</v>
      </c>
      <c r="H128" s="13">
        <v>6</v>
      </c>
      <c r="I128" s="13">
        <v>18</v>
      </c>
      <c r="J128" s="14">
        <f t="shared" si="11"/>
        <v>108</v>
      </c>
      <c r="K128" s="14">
        <f t="shared" si="12"/>
        <v>5400</v>
      </c>
      <c r="L128" s="14">
        <f t="shared" si="13"/>
        <v>106.55090765588004</v>
      </c>
      <c r="M128" s="14">
        <f t="shared" si="14"/>
        <v>14.307470800000001</v>
      </c>
      <c r="N128" s="14">
        <f t="shared" si="15"/>
        <v>1.3417521704814523E-2</v>
      </c>
      <c r="O128" s="14">
        <f t="shared" si="16"/>
        <v>14.115500000000001</v>
      </c>
      <c r="P128" s="14">
        <f t="shared" si="17"/>
        <v>1.3600000000000001E-2</v>
      </c>
      <c r="Q128">
        <f t="shared" si="18"/>
        <v>1066.3273825647059</v>
      </c>
      <c r="R128">
        <f t="shared" si="19"/>
        <v>14.115500000000001</v>
      </c>
    </row>
    <row r="129" spans="4:18" x14ac:dyDescent="0.3">
      <c r="D129">
        <v>1557.8280000000002</v>
      </c>
      <c r="E129" s="17">
        <v>0.68</v>
      </c>
      <c r="F129" s="11">
        <v>50</v>
      </c>
      <c r="G129" s="12">
        <f t="shared" si="10"/>
        <v>50.68</v>
      </c>
      <c r="H129" s="13">
        <v>6</v>
      </c>
      <c r="I129" s="13">
        <v>18</v>
      </c>
      <c r="J129" s="14">
        <f t="shared" si="11"/>
        <v>108</v>
      </c>
      <c r="K129" s="14">
        <f t="shared" si="12"/>
        <v>5400</v>
      </c>
      <c r="L129" s="14">
        <f t="shared" si="13"/>
        <v>106.55090765588004</v>
      </c>
      <c r="M129" s="14">
        <f t="shared" si="14"/>
        <v>14.620504266666668</v>
      </c>
      <c r="N129" s="14">
        <f t="shared" si="15"/>
        <v>1.3417521704814523E-2</v>
      </c>
      <c r="O129" s="14">
        <f t="shared" si="16"/>
        <v>14.424333333333335</v>
      </c>
      <c r="P129" s="14">
        <f t="shared" si="17"/>
        <v>1.3600000000000001E-2</v>
      </c>
      <c r="Q129">
        <f t="shared" si="18"/>
        <v>1089.6575826980393</v>
      </c>
      <c r="R129">
        <f t="shared" si="19"/>
        <v>14.424333333333335</v>
      </c>
    </row>
    <row r="130" spans="4:18" x14ac:dyDescent="0.3">
      <c r="D130">
        <v>1612.7640000000001</v>
      </c>
      <c r="E130" s="17">
        <v>0.68</v>
      </c>
      <c r="F130" s="11">
        <v>50</v>
      </c>
      <c r="G130" s="12">
        <f t="shared" si="10"/>
        <v>50.68</v>
      </c>
      <c r="H130" s="13">
        <v>6</v>
      </c>
      <c r="I130" s="13">
        <v>18</v>
      </c>
      <c r="J130" s="14">
        <f t="shared" si="11"/>
        <v>108</v>
      </c>
      <c r="K130" s="14">
        <f t="shared" si="12"/>
        <v>5400</v>
      </c>
      <c r="L130" s="14">
        <f t="shared" si="13"/>
        <v>106.55090765588004</v>
      </c>
      <c r="M130" s="14">
        <f t="shared" si="14"/>
        <v>15.1360888</v>
      </c>
      <c r="N130" s="14">
        <f t="shared" si="15"/>
        <v>1.3417521704814523E-2</v>
      </c>
      <c r="O130" s="14">
        <f t="shared" si="16"/>
        <v>14.933000000000002</v>
      </c>
      <c r="P130" s="14">
        <f t="shared" si="17"/>
        <v>1.3600000000000001E-2</v>
      </c>
      <c r="Q130">
        <f t="shared" si="18"/>
        <v>1128.0837946823528</v>
      </c>
      <c r="R130">
        <f t="shared" si="19"/>
        <v>14.933000000000002</v>
      </c>
    </row>
    <row r="131" spans="4:18" x14ac:dyDescent="0.3">
      <c r="D131">
        <v>1612.7640000000001</v>
      </c>
      <c r="E131" s="17">
        <v>0.68</v>
      </c>
      <c r="F131" s="11">
        <v>50</v>
      </c>
      <c r="G131" s="12">
        <f t="shared" si="10"/>
        <v>50.68</v>
      </c>
      <c r="H131" s="13">
        <v>6</v>
      </c>
      <c r="I131" s="13">
        <v>18</v>
      </c>
      <c r="J131" s="14">
        <f t="shared" si="11"/>
        <v>108</v>
      </c>
      <c r="K131" s="14">
        <f t="shared" si="12"/>
        <v>5400</v>
      </c>
      <c r="L131" s="14">
        <f t="shared" si="13"/>
        <v>106.55090765588004</v>
      </c>
      <c r="M131" s="14">
        <f t="shared" si="14"/>
        <v>15.1360888</v>
      </c>
      <c r="N131" s="14">
        <f t="shared" si="15"/>
        <v>1.3417521704814523E-2</v>
      </c>
      <c r="O131" s="14">
        <f t="shared" si="16"/>
        <v>14.933000000000002</v>
      </c>
      <c r="P131" s="14">
        <f t="shared" si="17"/>
        <v>1.3600000000000001E-2</v>
      </c>
      <c r="Q131">
        <f t="shared" si="18"/>
        <v>1128.0837946823528</v>
      </c>
      <c r="R131">
        <f t="shared" si="19"/>
        <v>14.933000000000002</v>
      </c>
    </row>
    <row r="132" spans="4:18" x14ac:dyDescent="0.3">
      <c r="D132">
        <v>1703.0160000000001</v>
      </c>
      <c r="E132" s="17">
        <v>0.68</v>
      </c>
      <c r="F132" s="11">
        <v>50</v>
      </c>
      <c r="G132" s="12">
        <f t="shared" si="10"/>
        <v>50.68</v>
      </c>
      <c r="H132" s="13">
        <v>6</v>
      </c>
      <c r="I132" s="13">
        <v>18</v>
      </c>
      <c r="J132" s="14">
        <f t="shared" si="11"/>
        <v>108</v>
      </c>
      <c r="K132" s="14">
        <f t="shared" si="12"/>
        <v>5400</v>
      </c>
      <c r="L132" s="14">
        <f t="shared" si="13"/>
        <v>106.55090765588004</v>
      </c>
      <c r="M132" s="14">
        <f t="shared" si="14"/>
        <v>15.983120533333333</v>
      </c>
      <c r="N132" s="14">
        <f t="shared" si="15"/>
        <v>1.3417521704814523E-2</v>
      </c>
      <c r="O132" s="14">
        <f t="shared" si="16"/>
        <v>15.768666666666668</v>
      </c>
      <c r="P132" s="14">
        <f t="shared" si="17"/>
        <v>1.3600000000000001E-2</v>
      </c>
      <c r="Q132">
        <f t="shared" si="18"/>
        <v>1191.2125715137254</v>
      </c>
      <c r="R132">
        <f t="shared" si="19"/>
        <v>15.768666666666668</v>
      </c>
    </row>
    <row r="133" spans="4:18" x14ac:dyDescent="0.3">
      <c r="D133">
        <v>1734.4080000000001</v>
      </c>
      <c r="E133" s="17">
        <v>0.68</v>
      </c>
      <c r="F133" s="11">
        <v>50</v>
      </c>
      <c r="G133" s="12">
        <f t="shared" ref="G133:G196" si="20">E133+F133</f>
        <v>50.68</v>
      </c>
      <c r="H133" s="13">
        <v>6</v>
      </c>
      <c r="I133" s="13">
        <v>18</v>
      </c>
      <c r="J133" s="14">
        <f t="shared" ref="J133:J196" si="21">H133*I133</f>
        <v>108</v>
      </c>
      <c r="K133" s="14">
        <f t="shared" ref="K133:K196" si="22">F133*J133</f>
        <v>5400</v>
      </c>
      <c r="L133" s="14">
        <f t="shared" ref="L133:L196" si="23">K133/G133</f>
        <v>106.55090765588004</v>
      </c>
      <c r="M133" s="14">
        <f t="shared" ref="M133:M196" si="24">D133/L133</f>
        <v>16.277740266666665</v>
      </c>
      <c r="N133" s="14">
        <f t="shared" ref="N133:N196" si="25">E133/G133</f>
        <v>1.3417521704814523E-2</v>
      </c>
      <c r="O133" s="14">
        <f t="shared" ref="O133:O196" si="26">D133/J133</f>
        <v>16.059333333333335</v>
      </c>
      <c r="P133" s="14">
        <f t="shared" ref="P133:P196" si="27">E133/F133</f>
        <v>1.3600000000000001E-2</v>
      </c>
      <c r="Q133">
        <f t="shared" ref="Q133:Q196" si="28">M133/N133</f>
        <v>1213.1704069333332</v>
      </c>
      <c r="R133">
        <f t="shared" ref="R133:R196" si="29">D133/J133</f>
        <v>16.059333333333335</v>
      </c>
    </row>
    <row r="134" spans="4:18" x14ac:dyDescent="0.3">
      <c r="D134">
        <v>1787.3820000000001</v>
      </c>
      <c r="E134" s="17">
        <v>0.68</v>
      </c>
      <c r="F134" s="11">
        <v>50</v>
      </c>
      <c r="G134" s="12">
        <f t="shared" si="20"/>
        <v>50.68</v>
      </c>
      <c r="H134" s="13">
        <v>6</v>
      </c>
      <c r="I134" s="13">
        <v>18</v>
      </c>
      <c r="J134" s="14">
        <f t="shared" si="21"/>
        <v>108</v>
      </c>
      <c r="K134" s="14">
        <f t="shared" si="22"/>
        <v>5400</v>
      </c>
      <c r="L134" s="14">
        <f t="shared" si="23"/>
        <v>106.55090765588004</v>
      </c>
      <c r="M134" s="14">
        <f t="shared" si="24"/>
        <v>16.774911066666665</v>
      </c>
      <c r="N134" s="14">
        <f t="shared" si="25"/>
        <v>1.3417521704814523E-2</v>
      </c>
      <c r="O134" s="14">
        <f t="shared" si="26"/>
        <v>16.549833333333336</v>
      </c>
      <c r="P134" s="14">
        <f t="shared" si="27"/>
        <v>1.3600000000000001E-2</v>
      </c>
      <c r="Q134">
        <f t="shared" si="28"/>
        <v>1250.2242542039214</v>
      </c>
      <c r="R134">
        <f t="shared" si="29"/>
        <v>16.549833333333336</v>
      </c>
    </row>
    <row r="135" spans="4:18" x14ac:dyDescent="0.3">
      <c r="D135">
        <v>1822.6980000000001</v>
      </c>
      <c r="E135" s="17">
        <v>0.68</v>
      </c>
      <c r="F135" s="11">
        <v>50</v>
      </c>
      <c r="G135" s="12">
        <f t="shared" si="20"/>
        <v>50.68</v>
      </c>
      <c r="H135" s="13">
        <v>6</v>
      </c>
      <c r="I135" s="13">
        <v>18</v>
      </c>
      <c r="J135" s="14">
        <f t="shared" si="21"/>
        <v>108</v>
      </c>
      <c r="K135" s="14">
        <f t="shared" si="22"/>
        <v>5400</v>
      </c>
      <c r="L135" s="14">
        <f t="shared" si="23"/>
        <v>106.55090765588004</v>
      </c>
      <c r="M135" s="14">
        <f t="shared" si="24"/>
        <v>17.106358266666668</v>
      </c>
      <c r="N135" s="14">
        <f t="shared" si="25"/>
        <v>1.3417521704814523E-2</v>
      </c>
      <c r="O135" s="14">
        <f t="shared" si="26"/>
        <v>16.876833333333334</v>
      </c>
      <c r="P135" s="14">
        <f t="shared" si="27"/>
        <v>1.3600000000000001E-2</v>
      </c>
      <c r="Q135">
        <f t="shared" si="28"/>
        <v>1274.9268190509804</v>
      </c>
      <c r="R135">
        <f t="shared" si="29"/>
        <v>16.876833333333334</v>
      </c>
    </row>
    <row r="136" spans="4:18" x14ac:dyDescent="0.3">
      <c r="D136">
        <v>1869.7860000000001</v>
      </c>
      <c r="E136" s="17">
        <v>0.68</v>
      </c>
      <c r="F136" s="11">
        <v>50</v>
      </c>
      <c r="G136" s="12">
        <f t="shared" si="20"/>
        <v>50.68</v>
      </c>
      <c r="H136" s="13">
        <v>6</v>
      </c>
      <c r="I136" s="13">
        <v>18</v>
      </c>
      <c r="J136" s="14">
        <f t="shared" si="21"/>
        <v>108</v>
      </c>
      <c r="K136" s="14">
        <f t="shared" si="22"/>
        <v>5400</v>
      </c>
      <c r="L136" s="14">
        <f t="shared" si="23"/>
        <v>106.55090765588004</v>
      </c>
      <c r="M136" s="14">
        <f t="shared" si="24"/>
        <v>17.548287866666666</v>
      </c>
      <c r="N136" s="14">
        <f t="shared" si="25"/>
        <v>1.3417521704814523E-2</v>
      </c>
      <c r="O136" s="14">
        <f t="shared" si="26"/>
        <v>17.312833333333334</v>
      </c>
      <c r="P136" s="14">
        <f t="shared" si="27"/>
        <v>1.3600000000000001E-2</v>
      </c>
      <c r="Q136">
        <f t="shared" si="28"/>
        <v>1307.8635721803921</v>
      </c>
      <c r="R136">
        <f t="shared" si="29"/>
        <v>17.312833333333334</v>
      </c>
    </row>
    <row r="137" spans="4:18" x14ac:dyDescent="0.3">
      <c r="D137">
        <v>1905.1020000000001</v>
      </c>
      <c r="E137" s="17">
        <v>0.68</v>
      </c>
      <c r="F137" s="11">
        <v>50</v>
      </c>
      <c r="G137" s="12">
        <f t="shared" si="20"/>
        <v>50.68</v>
      </c>
      <c r="H137" s="13">
        <v>6</v>
      </c>
      <c r="I137" s="13">
        <v>18</v>
      </c>
      <c r="J137" s="14">
        <f t="shared" si="21"/>
        <v>108</v>
      </c>
      <c r="K137" s="14">
        <f t="shared" si="22"/>
        <v>5400</v>
      </c>
      <c r="L137" s="14">
        <f t="shared" si="23"/>
        <v>106.55090765588004</v>
      </c>
      <c r="M137" s="14">
        <f t="shared" si="24"/>
        <v>17.879735066666665</v>
      </c>
      <c r="N137" s="14">
        <f t="shared" si="25"/>
        <v>1.3417521704814523E-2</v>
      </c>
      <c r="O137" s="14">
        <f t="shared" si="26"/>
        <v>17.639833333333335</v>
      </c>
      <c r="P137" s="14">
        <f t="shared" si="27"/>
        <v>1.3600000000000001E-2</v>
      </c>
      <c r="Q137">
        <f t="shared" si="28"/>
        <v>1332.5661370274508</v>
      </c>
      <c r="R137">
        <f t="shared" si="29"/>
        <v>17.639833333333335</v>
      </c>
    </row>
    <row r="138" spans="4:18" x14ac:dyDescent="0.3">
      <c r="D138">
        <v>1950.2280000000003</v>
      </c>
      <c r="E138" s="17">
        <v>0.68</v>
      </c>
      <c r="F138" s="11">
        <v>50</v>
      </c>
      <c r="G138" s="12">
        <f t="shared" si="20"/>
        <v>50.68</v>
      </c>
      <c r="H138" s="13">
        <v>6</v>
      </c>
      <c r="I138" s="13">
        <v>18</v>
      </c>
      <c r="J138" s="14">
        <f t="shared" si="21"/>
        <v>108</v>
      </c>
      <c r="K138" s="14">
        <f t="shared" si="22"/>
        <v>5400</v>
      </c>
      <c r="L138" s="14">
        <f t="shared" si="23"/>
        <v>106.55090765588004</v>
      </c>
      <c r="M138" s="14">
        <f t="shared" si="24"/>
        <v>18.303250933333334</v>
      </c>
      <c r="N138" s="14">
        <f t="shared" si="25"/>
        <v>1.3417521704814523E-2</v>
      </c>
      <c r="O138" s="14">
        <f t="shared" si="26"/>
        <v>18.05766666666667</v>
      </c>
      <c r="P138" s="14">
        <f t="shared" si="27"/>
        <v>1.3600000000000001E-2</v>
      </c>
      <c r="Q138">
        <f t="shared" si="28"/>
        <v>1364.1305254431372</v>
      </c>
      <c r="R138">
        <f t="shared" si="29"/>
        <v>18.05766666666667</v>
      </c>
    </row>
    <row r="139" spans="4:18" x14ac:dyDescent="0.3">
      <c r="D139">
        <v>1979.6580000000001</v>
      </c>
      <c r="E139" s="17">
        <v>0.68</v>
      </c>
      <c r="F139" s="11">
        <v>50</v>
      </c>
      <c r="G139" s="12">
        <f t="shared" si="20"/>
        <v>50.68</v>
      </c>
      <c r="H139" s="13">
        <v>6</v>
      </c>
      <c r="I139" s="13">
        <v>18</v>
      </c>
      <c r="J139" s="14">
        <f t="shared" si="21"/>
        <v>108</v>
      </c>
      <c r="K139" s="14">
        <f t="shared" si="22"/>
        <v>5400</v>
      </c>
      <c r="L139" s="14">
        <f t="shared" si="23"/>
        <v>106.55090765588004</v>
      </c>
      <c r="M139" s="14">
        <f t="shared" si="24"/>
        <v>18.579456933333333</v>
      </c>
      <c r="N139" s="14">
        <f t="shared" si="25"/>
        <v>1.3417521704814523E-2</v>
      </c>
      <c r="O139" s="14">
        <f t="shared" si="26"/>
        <v>18.330166666666667</v>
      </c>
      <c r="P139" s="14">
        <f t="shared" si="27"/>
        <v>1.3600000000000001E-2</v>
      </c>
      <c r="Q139">
        <f t="shared" si="28"/>
        <v>1384.7159961490195</v>
      </c>
      <c r="R139">
        <f t="shared" si="29"/>
        <v>18.330166666666667</v>
      </c>
    </row>
    <row r="140" spans="4:18" x14ac:dyDescent="0.3">
      <c r="D140">
        <v>2026.7460000000001</v>
      </c>
      <c r="E140" s="17">
        <v>0.68</v>
      </c>
      <c r="F140" s="11">
        <v>50</v>
      </c>
      <c r="G140" s="12">
        <f t="shared" si="20"/>
        <v>50.68</v>
      </c>
      <c r="H140" s="13">
        <v>6</v>
      </c>
      <c r="I140" s="13">
        <v>18</v>
      </c>
      <c r="J140" s="14">
        <f t="shared" si="21"/>
        <v>108</v>
      </c>
      <c r="K140" s="14">
        <f t="shared" si="22"/>
        <v>5400</v>
      </c>
      <c r="L140" s="14">
        <f t="shared" si="23"/>
        <v>106.55090765588004</v>
      </c>
      <c r="M140" s="14">
        <f t="shared" si="24"/>
        <v>19.021386533333335</v>
      </c>
      <c r="N140" s="14">
        <f t="shared" si="25"/>
        <v>1.3417521704814523E-2</v>
      </c>
      <c r="O140" s="14">
        <f t="shared" si="26"/>
        <v>18.766166666666667</v>
      </c>
      <c r="P140" s="14">
        <f t="shared" si="27"/>
        <v>1.3600000000000001E-2</v>
      </c>
      <c r="Q140">
        <f t="shared" si="28"/>
        <v>1417.6527492784314</v>
      </c>
      <c r="R140">
        <f t="shared" si="29"/>
        <v>18.766166666666667</v>
      </c>
    </row>
    <row r="141" spans="4:18" x14ac:dyDescent="0.3">
      <c r="D141">
        <v>2054.2139999999999</v>
      </c>
      <c r="E141" s="17">
        <v>0.68</v>
      </c>
      <c r="F141" s="11">
        <v>50</v>
      </c>
      <c r="G141" s="12">
        <f t="shared" si="20"/>
        <v>50.68</v>
      </c>
      <c r="H141" s="13">
        <v>6</v>
      </c>
      <c r="I141" s="13">
        <v>18</v>
      </c>
      <c r="J141" s="14">
        <f t="shared" si="21"/>
        <v>108</v>
      </c>
      <c r="K141" s="14">
        <f t="shared" si="22"/>
        <v>5400</v>
      </c>
      <c r="L141" s="14">
        <f t="shared" si="23"/>
        <v>106.55090765588004</v>
      </c>
      <c r="M141" s="14">
        <f t="shared" si="24"/>
        <v>19.279178799999997</v>
      </c>
      <c r="N141" s="14">
        <f t="shared" si="25"/>
        <v>1.3417521704814523E-2</v>
      </c>
      <c r="O141" s="14">
        <f t="shared" si="26"/>
        <v>19.020499999999998</v>
      </c>
      <c r="P141" s="14">
        <f t="shared" si="27"/>
        <v>1.3600000000000001E-2</v>
      </c>
      <c r="Q141">
        <f t="shared" si="28"/>
        <v>1436.8658552705879</v>
      </c>
      <c r="R141">
        <f t="shared" si="29"/>
        <v>19.020499999999998</v>
      </c>
    </row>
    <row r="142" spans="4:18" x14ac:dyDescent="0.3">
      <c r="D142">
        <v>2095.4160000000002</v>
      </c>
      <c r="E142" s="17">
        <v>0.73</v>
      </c>
      <c r="F142" s="11">
        <v>50</v>
      </c>
      <c r="G142" s="12">
        <f t="shared" si="20"/>
        <v>50.73</v>
      </c>
      <c r="H142" s="13">
        <v>6</v>
      </c>
      <c r="I142" s="13">
        <v>18</v>
      </c>
      <c r="J142" s="14">
        <f t="shared" si="21"/>
        <v>108</v>
      </c>
      <c r="K142" s="14">
        <f t="shared" si="22"/>
        <v>5400</v>
      </c>
      <c r="L142" s="14">
        <f t="shared" si="23"/>
        <v>106.44589000591367</v>
      </c>
      <c r="M142" s="14">
        <f t="shared" si="24"/>
        <v>19.6852692</v>
      </c>
      <c r="N142" s="14">
        <f t="shared" si="25"/>
        <v>1.4389907352651292E-2</v>
      </c>
      <c r="O142" s="14">
        <f t="shared" si="26"/>
        <v>19.402000000000001</v>
      </c>
      <c r="P142" s="14">
        <f t="shared" si="27"/>
        <v>1.46E-2</v>
      </c>
      <c r="Q142">
        <f t="shared" si="28"/>
        <v>1367.9913787890409</v>
      </c>
      <c r="R142">
        <f t="shared" si="29"/>
        <v>19.402000000000001</v>
      </c>
    </row>
    <row r="143" spans="4:18" x14ac:dyDescent="0.3">
      <c r="D143">
        <v>2124.846</v>
      </c>
      <c r="E143" s="17">
        <v>0.74</v>
      </c>
      <c r="F143" s="11">
        <v>50</v>
      </c>
      <c r="G143" s="12">
        <f t="shared" si="20"/>
        <v>50.74</v>
      </c>
      <c r="H143" s="13">
        <v>6</v>
      </c>
      <c r="I143" s="13">
        <v>18</v>
      </c>
      <c r="J143" s="14">
        <f t="shared" si="21"/>
        <v>108</v>
      </c>
      <c r="K143" s="14">
        <f t="shared" si="22"/>
        <v>5400</v>
      </c>
      <c r="L143" s="14">
        <f t="shared" si="23"/>
        <v>106.4249113125739</v>
      </c>
      <c r="M143" s="14">
        <f t="shared" si="24"/>
        <v>19.965682600000001</v>
      </c>
      <c r="N143" s="14">
        <f t="shared" si="25"/>
        <v>1.4584154513204571E-2</v>
      </c>
      <c r="O143" s="14">
        <f t="shared" si="26"/>
        <v>19.674499999999998</v>
      </c>
      <c r="P143" s="14">
        <f t="shared" si="27"/>
        <v>1.4800000000000001E-2</v>
      </c>
      <c r="Q143">
        <f t="shared" si="28"/>
        <v>1368.9982907081082</v>
      </c>
      <c r="R143">
        <f t="shared" si="29"/>
        <v>19.674499999999998</v>
      </c>
    </row>
    <row r="144" spans="4:18" x14ac:dyDescent="0.3">
      <c r="D144">
        <v>2164.0860000000002</v>
      </c>
      <c r="E144" s="17">
        <v>0.74</v>
      </c>
      <c r="F144" s="11">
        <v>50</v>
      </c>
      <c r="G144" s="12">
        <f t="shared" si="20"/>
        <v>50.74</v>
      </c>
      <c r="H144" s="13">
        <v>6</v>
      </c>
      <c r="I144" s="13">
        <v>18</v>
      </c>
      <c r="J144" s="14">
        <f t="shared" si="21"/>
        <v>108</v>
      </c>
      <c r="K144" s="14">
        <f t="shared" si="22"/>
        <v>5400</v>
      </c>
      <c r="L144" s="14">
        <f t="shared" si="23"/>
        <v>106.4249113125739</v>
      </c>
      <c r="M144" s="14">
        <f t="shared" si="24"/>
        <v>20.33439326666667</v>
      </c>
      <c r="N144" s="14">
        <f t="shared" si="25"/>
        <v>1.4584154513204571E-2</v>
      </c>
      <c r="O144" s="14">
        <f t="shared" si="26"/>
        <v>20.037833333333335</v>
      </c>
      <c r="P144" s="14">
        <f t="shared" si="27"/>
        <v>1.4800000000000001E-2</v>
      </c>
      <c r="Q144">
        <f t="shared" si="28"/>
        <v>1394.2798842576581</v>
      </c>
      <c r="R144">
        <f t="shared" si="29"/>
        <v>20.037833333333335</v>
      </c>
    </row>
    <row r="145" spans="4:18" x14ac:dyDescent="0.3">
      <c r="D145">
        <v>2191.5540000000001</v>
      </c>
      <c r="E145" s="17">
        <v>0.74</v>
      </c>
      <c r="F145" s="11">
        <v>50</v>
      </c>
      <c r="G145" s="12">
        <f t="shared" si="20"/>
        <v>50.74</v>
      </c>
      <c r="H145" s="13">
        <v>6</v>
      </c>
      <c r="I145" s="13">
        <v>18</v>
      </c>
      <c r="J145" s="14">
        <f t="shared" si="21"/>
        <v>108</v>
      </c>
      <c r="K145" s="14">
        <f t="shared" si="22"/>
        <v>5400</v>
      </c>
      <c r="L145" s="14">
        <f t="shared" si="23"/>
        <v>106.4249113125739</v>
      </c>
      <c r="M145" s="14">
        <f t="shared" si="24"/>
        <v>20.592490733333335</v>
      </c>
      <c r="N145" s="14">
        <f t="shared" si="25"/>
        <v>1.4584154513204571E-2</v>
      </c>
      <c r="O145" s="14">
        <f t="shared" si="26"/>
        <v>20.292166666666667</v>
      </c>
      <c r="P145" s="14">
        <f t="shared" si="27"/>
        <v>1.4800000000000001E-2</v>
      </c>
      <c r="Q145">
        <f t="shared" si="28"/>
        <v>1411.9769997423425</v>
      </c>
      <c r="R145">
        <f t="shared" si="29"/>
        <v>20.292166666666667</v>
      </c>
    </row>
    <row r="146" spans="4:18" x14ac:dyDescent="0.3">
      <c r="D146">
        <v>2191.5540000000001</v>
      </c>
      <c r="E146" s="17">
        <v>0.78</v>
      </c>
      <c r="F146" s="11">
        <v>50</v>
      </c>
      <c r="G146" s="12">
        <f t="shared" si="20"/>
        <v>50.78</v>
      </c>
      <c r="H146" s="13">
        <v>6</v>
      </c>
      <c r="I146" s="13">
        <v>18</v>
      </c>
      <c r="J146" s="14">
        <f t="shared" si="21"/>
        <v>108</v>
      </c>
      <c r="K146" s="14">
        <f t="shared" si="22"/>
        <v>5400</v>
      </c>
      <c r="L146" s="14">
        <f t="shared" si="23"/>
        <v>106.3410791650256</v>
      </c>
      <c r="M146" s="14">
        <f t="shared" si="24"/>
        <v>20.608724466666668</v>
      </c>
      <c r="N146" s="14">
        <f t="shared" si="25"/>
        <v>1.536037810161481E-2</v>
      </c>
      <c r="O146" s="14">
        <f t="shared" si="26"/>
        <v>20.292166666666667</v>
      </c>
      <c r="P146" s="14">
        <f t="shared" si="27"/>
        <v>1.5600000000000001E-2</v>
      </c>
      <c r="Q146">
        <f t="shared" si="28"/>
        <v>1341.6808056632478</v>
      </c>
      <c r="R146">
        <f t="shared" si="29"/>
        <v>20.292166666666667</v>
      </c>
    </row>
    <row r="147" spans="4:18" x14ac:dyDescent="0.3">
      <c r="D147">
        <v>2244.5280000000002</v>
      </c>
      <c r="E147" s="17">
        <v>0.78</v>
      </c>
      <c r="F147" s="11">
        <v>50</v>
      </c>
      <c r="G147" s="12">
        <f t="shared" si="20"/>
        <v>50.78</v>
      </c>
      <c r="H147" s="13">
        <v>6</v>
      </c>
      <c r="I147" s="13">
        <v>18</v>
      </c>
      <c r="J147" s="14">
        <f t="shared" si="21"/>
        <v>108</v>
      </c>
      <c r="K147" s="14">
        <f t="shared" si="22"/>
        <v>5400</v>
      </c>
      <c r="L147" s="14">
        <f t="shared" si="23"/>
        <v>106.3410791650256</v>
      </c>
      <c r="M147" s="14">
        <f t="shared" si="24"/>
        <v>21.106876266666667</v>
      </c>
      <c r="N147" s="14">
        <f t="shared" si="25"/>
        <v>1.536037810161481E-2</v>
      </c>
      <c r="O147" s="14">
        <f t="shared" si="26"/>
        <v>20.782666666666668</v>
      </c>
      <c r="P147" s="14">
        <f t="shared" si="27"/>
        <v>1.5600000000000001E-2</v>
      </c>
      <c r="Q147">
        <f t="shared" si="28"/>
        <v>1374.1117651555555</v>
      </c>
      <c r="R147">
        <f t="shared" si="29"/>
        <v>20.782666666666668</v>
      </c>
    </row>
    <row r="148" spans="4:18" x14ac:dyDescent="0.3">
      <c r="D148">
        <v>2277.8820000000001</v>
      </c>
      <c r="E148" s="17">
        <v>0.78</v>
      </c>
      <c r="F148" s="11">
        <v>50</v>
      </c>
      <c r="G148" s="12">
        <f t="shared" si="20"/>
        <v>50.78</v>
      </c>
      <c r="H148" s="13">
        <v>6</v>
      </c>
      <c r="I148" s="13">
        <v>18</v>
      </c>
      <c r="J148" s="14">
        <f t="shared" si="21"/>
        <v>108</v>
      </c>
      <c r="K148" s="14">
        <f t="shared" si="22"/>
        <v>5400</v>
      </c>
      <c r="L148" s="14">
        <f t="shared" si="23"/>
        <v>106.3410791650256</v>
      </c>
      <c r="M148" s="14">
        <f t="shared" si="24"/>
        <v>21.420527400000001</v>
      </c>
      <c r="N148" s="14">
        <f t="shared" si="25"/>
        <v>1.536037810161481E-2</v>
      </c>
      <c r="O148" s="14">
        <f t="shared" si="26"/>
        <v>21.0915</v>
      </c>
      <c r="P148" s="14">
        <f t="shared" si="27"/>
        <v>1.5600000000000001E-2</v>
      </c>
      <c r="Q148">
        <f t="shared" si="28"/>
        <v>1394.5312581692308</v>
      </c>
      <c r="R148">
        <f t="shared" si="29"/>
        <v>21.0915</v>
      </c>
    </row>
    <row r="149" spans="4:18" x14ac:dyDescent="0.3">
      <c r="D149">
        <v>2299.4640000000004</v>
      </c>
      <c r="E149" s="17">
        <v>0.78</v>
      </c>
      <c r="F149" s="11">
        <v>50</v>
      </c>
      <c r="G149" s="12">
        <f t="shared" si="20"/>
        <v>50.78</v>
      </c>
      <c r="H149" s="13">
        <v>6</v>
      </c>
      <c r="I149" s="13">
        <v>18</v>
      </c>
      <c r="J149" s="14">
        <f t="shared" si="21"/>
        <v>108</v>
      </c>
      <c r="K149" s="14">
        <f t="shared" si="22"/>
        <v>5400</v>
      </c>
      <c r="L149" s="14">
        <f t="shared" si="23"/>
        <v>106.3410791650256</v>
      </c>
      <c r="M149" s="14">
        <f t="shared" si="24"/>
        <v>21.623478133333336</v>
      </c>
      <c r="N149" s="14">
        <f t="shared" si="25"/>
        <v>1.536037810161481E-2</v>
      </c>
      <c r="O149" s="14">
        <f t="shared" si="26"/>
        <v>21.291333333333338</v>
      </c>
      <c r="P149" s="14">
        <f t="shared" si="27"/>
        <v>1.5600000000000001E-2</v>
      </c>
      <c r="Q149">
        <f t="shared" si="28"/>
        <v>1407.7438712957266</v>
      </c>
      <c r="R149">
        <f t="shared" si="29"/>
        <v>21.291333333333338</v>
      </c>
    </row>
    <row r="150" spans="4:18" x14ac:dyDescent="0.3">
      <c r="D150">
        <v>2326.9319999999998</v>
      </c>
      <c r="E150" s="17">
        <v>0.78</v>
      </c>
      <c r="F150" s="11">
        <v>50</v>
      </c>
      <c r="G150" s="12">
        <f t="shared" si="20"/>
        <v>50.78</v>
      </c>
      <c r="H150" s="13">
        <v>6</v>
      </c>
      <c r="I150" s="13">
        <v>18</v>
      </c>
      <c r="J150" s="14">
        <f t="shared" si="21"/>
        <v>108</v>
      </c>
      <c r="K150" s="14">
        <f t="shared" si="22"/>
        <v>5400</v>
      </c>
      <c r="L150" s="14">
        <f t="shared" si="23"/>
        <v>106.3410791650256</v>
      </c>
      <c r="M150" s="14">
        <f t="shared" si="24"/>
        <v>21.881779066666663</v>
      </c>
      <c r="N150" s="14">
        <f t="shared" si="25"/>
        <v>1.536037810161481E-2</v>
      </c>
      <c r="O150" s="14">
        <f t="shared" si="26"/>
        <v>21.545666666666666</v>
      </c>
      <c r="P150" s="14">
        <f t="shared" si="27"/>
        <v>1.5600000000000001E-2</v>
      </c>
      <c r="Q150">
        <f t="shared" si="28"/>
        <v>1424.5599243658116</v>
      </c>
      <c r="R150">
        <f t="shared" si="29"/>
        <v>21.545666666666666</v>
      </c>
    </row>
    <row r="151" spans="4:18" x14ac:dyDescent="0.3">
      <c r="D151">
        <v>2342.6280000000002</v>
      </c>
      <c r="E151" s="17">
        <v>0.78</v>
      </c>
      <c r="F151" s="11">
        <v>50</v>
      </c>
      <c r="G151" s="12">
        <f t="shared" si="20"/>
        <v>50.78</v>
      </c>
      <c r="H151" s="13">
        <v>6</v>
      </c>
      <c r="I151" s="13">
        <v>18</v>
      </c>
      <c r="J151" s="14">
        <f t="shared" si="21"/>
        <v>108</v>
      </c>
      <c r="K151" s="14">
        <f t="shared" si="22"/>
        <v>5400</v>
      </c>
      <c r="L151" s="14">
        <f t="shared" si="23"/>
        <v>106.3410791650256</v>
      </c>
      <c r="M151" s="14">
        <f t="shared" si="24"/>
        <v>22.029379600000002</v>
      </c>
      <c r="N151" s="14">
        <f t="shared" si="25"/>
        <v>1.536037810161481E-2</v>
      </c>
      <c r="O151" s="14">
        <f t="shared" si="26"/>
        <v>21.691000000000003</v>
      </c>
      <c r="P151" s="14">
        <f t="shared" si="27"/>
        <v>1.5600000000000001E-2</v>
      </c>
      <c r="Q151">
        <f t="shared" si="28"/>
        <v>1434.1690975487181</v>
      </c>
      <c r="R151">
        <f t="shared" si="29"/>
        <v>21.691000000000003</v>
      </c>
    </row>
    <row r="152" spans="4:18" x14ac:dyDescent="0.3">
      <c r="D152">
        <v>2360.2860000000001</v>
      </c>
      <c r="E152" s="17">
        <v>0.78</v>
      </c>
      <c r="F152" s="11">
        <v>50</v>
      </c>
      <c r="G152" s="12">
        <f t="shared" si="20"/>
        <v>50.78</v>
      </c>
      <c r="H152" s="13">
        <v>6</v>
      </c>
      <c r="I152" s="13">
        <v>18</v>
      </c>
      <c r="J152" s="14">
        <f t="shared" si="21"/>
        <v>108</v>
      </c>
      <c r="K152" s="14">
        <f t="shared" si="22"/>
        <v>5400</v>
      </c>
      <c r="L152" s="14">
        <f t="shared" si="23"/>
        <v>106.3410791650256</v>
      </c>
      <c r="M152" s="14">
        <f t="shared" si="24"/>
        <v>22.195430200000001</v>
      </c>
      <c r="N152" s="14">
        <f t="shared" si="25"/>
        <v>1.536037810161481E-2</v>
      </c>
      <c r="O152" s="14">
        <f t="shared" si="26"/>
        <v>21.854500000000002</v>
      </c>
      <c r="P152" s="14">
        <f t="shared" si="27"/>
        <v>1.5600000000000001E-2</v>
      </c>
      <c r="Q152">
        <f t="shared" si="28"/>
        <v>1444.9794173794871</v>
      </c>
      <c r="R152">
        <f t="shared" si="29"/>
        <v>21.854500000000002</v>
      </c>
    </row>
    <row r="153" spans="4:18" x14ac:dyDescent="0.3">
      <c r="D153">
        <v>2360.2860000000001</v>
      </c>
      <c r="E153" s="17">
        <v>0.78</v>
      </c>
      <c r="F153" s="11">
        <v>50</v>
      </c>
      <c r="G153" s="12">
        <f t="shared" si="20"/>
        <v>50.78</v>
      </c>
      <c r="H153" s="13">
        <v>6</v>
      </c>
      <c r="I153" s="13">
        <v>18</v>
      </c>
      <c r="J153" s="14">
        <f t="shared" si="21"/>
        <v>108</v>
      </c>
      <c r="K153" s="14">
        <f t="shared" si="22"/>
        <v>5400</v>
      </c>
      <c r="L153" s="14">
        <f t="shared" si="23"/>
        <v>106.3410791650256</v>
      </c>
      <c r="M153" s="14">
        <f t="shared" si="24"/>
        <v>22.195430200000001</v>
      </c>
      <c r="N153" s="14">
        <f t="shared" si="25"/>
        <v>1.536037810161481E-2</v>
      </c>
      <c r="O153" s="14">
        <f t="shared" si="26"/>
        <v>21.854500000000002</v>
      </c>
      <c r="P153" s="14">
        <f t="shared" si="27"/>
        <v>1.5600000000000001E-2</v>
      </c>
      <c r="Q153">
        <f t="shared" si="28"/>
        <v>1444.9794173794871</v>
      </c>
      <c r="R153">
        <f t="shared" si="29"/>
        <v>21.854500000000002</v>
      </c>
    </row>
    <row r="154" spans="4:18" x14ac:dyDescent="0.3">
      <c r="D154">
        <v>2379.9059999999999</v>
      </c>
      <c r="E154" s="17">
        <v>0.78</v>
      </c>
      <c r="F154" s="11">
        <v>50</v>
      </c>
      <c r="G154" s="12">
        <f t="shared" si="20"/>
        <v>50.78</v>
      </c>
      <c r="H154" s="13">
        <v>6</v>
      </c>
      <c r="I154" s="13">
        <v>18</v>
      </c>
      <c r="J154" s="14">
        <f t="shared" si="21"/>
        <v>108</v>
      </c>
      <c r="K154" s="14">
        <f t="shared" si="22"/>
        <v>5400</v>
      </c>
      <c r="L154" s="14">
        <f t="shared" si="23"/>
        <v>106.3410791650256</v>
      </c>
      <c r="M154" s="14">
        <f t="shared" si="24"/>
        <v>22.379930866666665</v>
      </c>
      <c r="N154" s="14">
        <f t="shared" si="25"/>
        <v>1.536037810161481E-2</v>
      </c>
      <c r="O154" s="14">
        <f t="shared" si="26"/>
        <v>22.036166666666666</v>
      </c>
      <c r="P154" s="14">
        <f t="shared" si="27"/>
        <v>1.5600000000000001E-2</v>
      </c>
      <c r="Q154">
        <f t="shared" si="28"/>
        <v>1456.9908838581196</v>
      </c>
      <c r="R154">
        <f t="shared" si="29"/>
        <v>22.036166666666666</v>
      </c>
    </row>
    <row r="155" spans="4:18" x14ac:dyDescent="0.3">
      <c r="D155">
        <v>2379.9059999999999</v>
      </c>
      <c r="E155" s="17">
        <v>0.78</v>
      </c>
      <c r="F155" s="11">
        <v>50</v>
      </c>
      <c r="G155" s="12">
        <f t="shared" si="20"/>
        <v>50.78</v>
      </c>
      <c r="H155" s="13">
        <v>6</v>
      </c>
      <c r="I155" s="13">
        <v>18</v>
      </c>
      <c r="J155" s="14">
        <f t="shared" si="21"/>
        <v>108</v>
      </c>
      <c r="K155" s="14">
        <f t="shared" si="22"/>
        <v>5400</v>
      </c>
      <c r="L155" s="14">
        <f t="shared" si="23"/>
        <v>106.3410791650256</v>
      </c>
      <c r="M155" s="14">
        <f t="shared" si="24"/>
        <v>22.379930866666665</v>
      </c>
      <c r="N155" s="14">
        <f t="shared" si="25"/>
        <v>1.536037810161481E-2</v>
      </c>
      <c r="O155" s="14">
        <f t="shared" si="26"/>
        <v>22.036166666666666</v>
      </c>
      <c r="P155" s="14">
        <f t="shared" si="27"/>
        <v>1.5600000000000001E-2</v>
      </c>
      <c r="Q155">
        <f t="shared" si="28"/>
        <v>1456.9908838581196</v>
      </c>
      <c r="R155">
        <f t="shared" si="29"/>
        <v>22.036166666666666</v>
      </c>
    </row>
    <row r="156" spans="4:18" x14ac:dyDescent="0.3">
      <c r="D156">
        <v>2391.6780000000003</v>
      </c>
      <c r="E156" s="17">
        <v>0.8</v>
      </c>
      <c r="F156" s="11">
        <v>50</v>
      </c>
      <c r="G156" s="12">
        <f t="shared" si="20"/>
        <v>50.8</v>
      </c>
      <c r="H156" s="13">
        <v>6</v>
      </c>
      <c r="I156" s="13">
        <v>18</v>
      </c>
      <c r="J156" s="14">
        <f t="shared" si="21"/>
        <v>108</v>
      </c>
      <c r="K156" s="14">
        <f t="shared" si="22"/>
        <v>5400</v>
      </c>
      <c r="L156" s="14">
        <f t="shared" si="23"/>
        <v>106.2992125984252</v>
      </c>
      <c r="M156" s="14">
        <f t="shared" si="24"/>
        <v>22.499489333333337</v>
      </c>
      <c r="N156" s="14">
        <f t="shared" si="25"/>
        <v>1.5748031496062995E-2</v>
      </c>
      <c r="O156" s="14">
        <f t="shared" si="26"/>
        <v>22.145166666666668</v>
      </c>
      <c r="P156" s="14">
        <f t="shared" si="27"/>
        <v>1.6E-2</v>
      </c>
      <c r="Q156">
        <f t="shared" si="28"/>
        <v>1428.7175726666667</v>
      </c>
      <c r="R156">
        <f t="shared" si="29"/>
        <v>22.145166666666668</v>
      </c>
    </row>
    <row r="157" spans="4:18" x14ac:dyDescent="0.3">
      <c r="D157">
        <v>2395.6019999999999</v>
      </c>
      <c r="E157" s="17">
        <v>0.85</v>
      </c>
      <c r="F157" s="11">
        <v>50</v>
      </c>
      <c r="G157" s="12">
        <f t="shared" si="20"/>
        <v>50.85</v>
      </c>
      <c r="H157" s="13">
        <v>6</v>
      </c>
      <c r="I157" s="13">
        <v>18</v>
      </c>
      <c r="J157" s="14">
        <f t="shared" si="21"/>
        <v>108</v>
      </c>
      <c r="K157" s="14">
        <f t="shared" si="22"/>
        <v>5400</v>
      </c>
      <c r="L157" s="14">
        <f t="shared" si="23"/>
        <v>106.19469026548673</v>
      </c>
      <c r="M157" s="14">
        <f t="shared" si="24"/>
        <v>22.5585855</v>
      </c>
      <c r="N157" s="14">
        <f t="shared" si="25"/>
        <v>1.6715830875122909E-2</v>
      </c>
      <c r="O157" s="14">
        <f t="shared" si="26"/>
        <v>22.1815</v>
      </c>
      <c r="P157" s="14">
        <f t="shared" si="27"/>
        <v>1.7000000000000001E-2</v>
      </c>
      <c r="Q157">
        <f t="shared" si="28"/>
        <v>1349.5342031470589</v>
      </c>
      <c r="R157">
        <f t="shared" si="29"/>
        <v>22.1815</v>
      </c>
    </row>
    <row r="158" spans="4:18" x14ac:dyDescent="0.3">
      <c r="D158">
        <v>2401.4880000000003</v>
      </c>
      <c r="E158" s="17">
        <v>0.85</v>
      </c>
      <c r="F158" s="11">
        <v>50</v>
      </c>
      <c r="G158" s="12">
        <f t="shared" si="20"/>
        <v>50.85</v>
      </c>
      <c r="H158" s="13">
        <v>6</v>
      </c>
      <c r="I158" s="13">
        <v>18</v>
      </c>
      <c r="J158" s="14">
        <f t="shared" si="21"/>
        <v>108</v>
      </c>
      <c r="K158" s="14">
        <f t="shared" si="22"/>
        <v>5400</v>
      </c>
      <c r="L158" s="14">
        <f t="shared" si="23"/>
        <v>106.19469026548673</v>
      </c>
      <c r="M158" s="14">
        <f t="shared" si="24"/>
        <v>22.614012000000002</v>
      </c>
      <c r="N158" s="14">
        <f t="shared" si="25"/>
        <v>1.6715830875122909E-2</v>
      </c>
      <c r="O158" s="14">
        <f t="shared" si="26"/>
        <v>22.236000000000004</v>
      </c>
      <c r="P158" s="14">
        <f t="shared" si="27"/>
        <v>1.7000000000000001E-2</v>
      </c>
      <c r="Q158">
        <f t="shared" si="28"/>
        <v>1352.8500120000003</v>
      </c>
      <c r="R158">
        <f t="shared" si="29"/>
        <v>22.236000000000004</v>
      </c>
    </row>
    <row r="159" spans="4:18" x14ac:dyDescent="0.3">
      <c r="D159">
        <v>2405.4119999999998</v>
      </c>
      <c r="E159" s="17">
        <v>0.85</v>
      </c>
      <c r="F159" s="11">
        <v>50</v>
      </c>
      <c r="G159" s="12">
        <f t="shared" si="20"/>
        <v>50.85</v>
      </c>
      <c r="H159" s="13">
        <v>6</v>
      </c>
      <c r="I159" s="13">
        <v>18</v>
      </c>
      <c r="J159" s="14">
        <f t="shared" si="21"/>
        <v>108</v>
      </c>
      <c r="K159" s="14">
        <f t="shared" si="22"/>
        <v>5400</v>
      </c>
      <c r="L159" s="14">
        <f t="shared" si="23"/>
        <v>106.19469026548673</v>
      </c>
      <c r="M159" s="14">
        <f t="shared" si="24"/>
        <v>22.650962999999997</v>
      </c>
      <c r="N159" s="14">
        <f t="shared" si="25"/>
        <v>1.6715830875122909E-2</v>
      </c>
      <c r="O159" s="14">
        <f t="shared" si="26"/>
        <v>22.272333333333332</v>
      </c>
      <c r="P159" s="14">
        <f t="shared" si="27"/>
        <v>1.7000000000000001E-2</v>
      </c>
      <c r="Q159">
        <f t="shared" si="28"/>
        <v>1355.060551235294</v>
      </c>
      <c r="R159">
        <f t="shared" si="29"/>
        <v>22.272333333333332</v>
      </c>
    </row>
    <row r="160" spans="4:18" x14ac:dyDescent="0.3">
      <c r="D160">
        <v>2417.1840000000002</v>
      </c>
      <c r="E160" s="17">
        <v>0.85</v>
      </c>
      <c r="F160" s="11">
        <v>50</v>
      </c>
      <c r="G160" s="12">
        <f t="shared" si="20"/>
        <v>50.85</v>
      </c>
      <c r="H160" s="13">
        <v>6</v>
      </c>
      <c r="I160" s="13">
        <v>18</v>
      </c>
      <c r="J160" s="14">
        <f t="shared" si="21"/>
        <v>108</v>
      </c>
      <c r="K160" s="14">
        <f t="shared" si="22"/>
        <v>5400</v>
      </c>
      <c r="L160" s="14">
        <f t="shared" si="23"/>
        <v>106.19469026548673</v>
      </c>
      <c r="M160" s="14">
        <f t="shared" si="24"/>
        <v>22.761816000000003</v>
      </c>
      <c r="N160" s="14">
        <f t="shared" si="25"/>
        <v>1.6715830875122909E-2</v>
      </c>
      <c r="O160" s="14">
        <f t="shared" si="26"/>
        <v>22.381333333333334</v>
      </c>
      <c r="P160" s="14">
        <f t="shared" si="27"/>
        <v>1.7000000000000001E-2</v>
      </c>
      <c r="Q160">
        <f t="shared" si="28"/>
        <v>1361.6921689411768</v>
      </c>
      <c r="R160">
        <f t="shared" si="29"/>
        <v>22.381333333333334</v>
      </c>
    </row>
    <row r="161" spans="4:18" x14ac:dyDescent="0.3">
      <c r="D161">
        <v>2425.0320000000002</v>
      </c>
      <c r="E161" s="17">
        <v>0.85</v>
      </c>
      <c r="F161" s="11">
        <v>50</v>
      </c>
      <c r="G161" s="12">
        <f t="shared" si="20"/>
        <v>50.85</v>
      </c>
      <c r="H161" s="13">
        <v>6</v>
      </c>
      <c r="I161" s="13">
        <v>18</v>
      </c>
      <c r="J161" s="14">
        <f t="shared" si="21"/>
        <v>108</v>
      </c>
      <c r="K161" s="14">
        <f t="shared" si="22"/>
        <v>5400</v>
      </c>
      <c r="L161" s="14">
        <f t="shared" si="23"/>
        <v>106.19469026548673</v>
      </c>
      <c r="M161" s="14">
        <f t="shared" si="24"/>
        <v>22.835718</v>
      </c>
      <c r="N161" s="14">
        <f t="shared" si="25"/>
        <v>1.6715830875122909E-2</v>
      </c>
      <c r="O161" s="14">
        <f t="shared" si="26"/>
        <v>22.454000000000001</v>
      </c>
      <c r="P161" s="14">
        <f t="shared" si="27"/>
        <v>1.7000000000000001E-2</v>
      </c>
      <c r="Q161">
        <f t="shared" si="28"/>
        <v>1366.1132474117649</v>
      </c>
      <c r="R161">
        <f t="shared" si="29"/>
        <v>22.454000000000001</v>
      </c>
    </row>
    <row r="162" spans="4:18" x14ac:dyDescent="0.3">
      <c r="D162">
        <v>2430.9180000000001</v>
      </c>
      <c r="E162" s="17">
        <v>0.85</v>
      </c>
      <c r="F162" s="11">
        <v>50</v>
      </c>
      <c r="G162" s="12">
        <f t="shared" si="20"/>
        <v>50.85</v>
      </c>
      <c r="H162" s="13">
        <v>6</v>
      </c>
      <c r="I162" s="13">
        <v>18</v>
      </c>
      <c r="J162" s="14">
        <f t="shared" si="21"/>
        <v>108</v>
      </c>
      <c r="K162" s="14">
        <f t="shared" si="22"/>
        <v>5400</v>
      </c>
      <c r="L162" s="14">
        <f t="shared" si="23"/>
        <v>106.19469026548673</v>
      </c>
      <c r="M162" s="14">
        <f t="shared" si="24"/>
        <v>22.891144499999999</v>
      </c>
      <c r="N162" s="14">
        <f t="shared" si="25"/>
        <v>1.6715830875122909E-2</v>
      </c>
      <c r="O162" s="14">
        <f t="shared" si="26"/>
        <v>22.508500000000002</v>
      </c>
      <c r="P162" s="14">
        <f t="shared" si="27"/>
        <v>1.7000000000000001E-2</v>
      </c>
      <c r="Q162">
        <f t="shared" si="28"/>
        <v>1369.4290562647059</v>
      </c>
      <c r="R162">
        <f t="shared" si="29"/>
        <v>22.508500000000002</v>
      </c>
    </row>
    <row r="163" spans="4:18" x14ac:dyDescent="0.3">
      <c r="D163">
        <v>2434.8420000000001</v>
      </c>
      <c r="E163" s="17">
        <v>0.86</v>
      </c>
      <c r="F163" s="11">
        <v>50</v>
      </c>
      <c r="G163" s="12">
        <f t="shared" si="20"/>
        <v>50.86</v>
      </c>
      <c r="H163" s="13">
        <v>6</v>
      </c>
      <c r="I163" s="13">
        <v>18</v>
      </c>
      <c r="J163" s="14">
        <f t="shared" si="21"/>
        <v>108</v>
      </c>
      <c r="K163" s="14">
        <f t="shared" si="22"/>
        <v>5400</v>
      </c>
      <c r="L163" s="14">
        <f t="shared" si="23"/>
        <v>106.17381046008651</v>
      </c>
      <c r="M163" s="14">
        <f t="shared" si="24"/>
        <v>22.932604466666668</v>
      </c>
      <c r="N163" s="14">
        <f t="shared" si="25"/>
        <v>1.6909162406606372E-2</v>
      </c>
      <c r="O163" s="14">
        <f t="shared" si="26"/>
        <v>22.544833333333333</v>
      </c>
      <c r="P163" s="14">
        <f t="shared" si="27"/>
        <v>1.72E-2</v>
      </c>
      <c r="Q163">
        <f t="shared" si="28"/>
        <v>1356.2235618310076</v>
      </c>
      <c r="R163">
        <f t="shared" si="29"/>
        <v>22.544833333333333</v>
      </c>
    </row>
    <row r="164" spans="4:18" x14ac:dyDescent="0.3">
      <c r="D164">
        <v>2436.8040000000001</v>
      </c>
      <c r="E164" s="17">
        <v>0.86</v>
      </c>
      <c r="F164" s="11">
        <v>50</v>
      </c>
      <c r="G164" s="12">
        <f t="shared" si="20"/>
        <v>50.86</v>
      </c>
      <c r="H164" s="13">
        <v>6</v>
      </c>
      <c r="I164" s="13">
        <v>18</v>
      </c>
      <c r="J164" s="14">
        <f t="shared" si="21"/>
        <v>108</v>
      </c>
      <c r="K164" s="14">
        <f t="shared" si="22"/>
        <v>5400</v>
      </c>
      <c r="L164" s="14">
        <f t="shared" si="23"/>
        <v>106.17381046008651</v>
      </c>
      <c r="M164" s="14">
        <f t="shared" si="24"/>
        <v>22.9510836</v>
      </c>
      <c r="N164" s="14">
        <f t="shared" si="25"/>
        <v>1.6909162406606372E-2</v>
      </c>
      <c r="O164" s="14">
        <f t="shared" si="26"/>
        <v>22.563000000000002</v>
      </c>
      <c r="P164" s="14">
        <f t="shared" si="27"/>
        <v>1.72E-2</v>
      </c>
      <c r="Q164">
        <f t="shared" si="28"/>
        <v>1357.3164091813953</v>
      </c>
      <c r="R164">
        <f t="shared" si="29"/>
        <v>22.563000000000002</v>
      </c>
    </row>
    <row r="165" spans="4:18" x14ac:dyDescent="0.3">
      <c r="D165">
        <v>2436.8040000000001</v>
      </c>
      <c r="E165" s="17">
        <v>0.86</v>
      </c>
      <c r="F165" s="11">
        <v>50</v>
      </c>
      <c r="G165" s="12">
        <f t="shared" si="20"/>
        <v>50.86</v>
      </c>
      <c r="H165" s="13">
        <v>6</v>
      </c>
      <c r="I165" s="13">
        <v>18</v>
      </c>
      <c r="J165" s="14">
        <f t="shared" si="21"/>
        <v>108</v>
      </c>
      <c r="K165" s="14">
        <f t="shared" si="22"/>
        <v>5400</v>
      </c>
      <c r="L165" s="14">
        <f t="shared" si="23"/>
        <v>106.17381046008651</v>
      </c>
      <c r="M165" s="14">
        <f t="shared" si="24"/>
        <v>22.9510836</v>
      </c>
      <c r="N165" s="14">
        <f t="shared" si="25"/>
        <v>1.6909162406606372E-2</v>
      </c>
      <c r="O165" s="14">
        <f t="shared" si="26"/>
        <v>22.563000000000002</v>
      </c>
      <c r="P165" s="14">
        <f t="shared" si="27"/>
        <v>1.72E-2</v>
      </c>
      <c r="Q165">
        <f t="shared" si="28"/>
        <v>1357.3164091813953</v>
      </c>
      <c r="R165">
        <f t="shared" si="29"/>
        <v>22.563000000000002</v>
      </c>
    </row>
    <row r="166" spans="4:18" x14ac:dyDescent="0.3">
      <c r="D166">
        <v>2407.3740000000003</v>
      </c>
      <c r="E166" s="17">
        <v>0.86</v>
      </c>
      <c r="F166" s="11">
        <v>50</v>
      </c>
      <c r="G166" s="12">
        <f t="shared" si="20"/>
        <v>50.86</v>
      </c>
      <c r="H166" s="13">
        <v>6</v>
      </c>
      <c r="I166" s="13">
        <v>18</v>
      </c>
      <c r="J166" s="14">
        <f t="shared" si="21"/>
        <v>108</v>
      </c>
      <c r="K166" s="14">
        <f t="shared" si="22"/>
        <v>5400</v>
      </c>
      <c r="L166" s="14">
        <f t="shared" si="23"/>
        <v>106.17381046008651</v>
      </c>
      <c r="M166" s="14">
        <f t="shared" si="24"/>
        <v>22.673896600000003</v>
      </c>
      <c r="N166" s="14">
        <f t="shared" si="25"/>
        <v>1.6909162406606372E-2</v>
      </c>
      <c r="O166" s="14">
        <f t="shared" si="26"/>
        <v>22.290500000000002</v>
      </c>
      <c r="P166" s="14">
        <f t="shared" si="27"/>
        <v>1.72E-2</v>
      </c>
      <c r="Q166">
        <f t="shared" si="28"/>
        <v>1340.9236989255814</v>
      </c>
      <c r="R166">
        <f t="shared" si="29"/>
        <v>22.290500000000002</v>
      </c>
    </row>
    <row r="167" spans="4:18" x14ac:dyDescent="0.3">
      <c r="D167">
        <v>2381.8680000000004</v>
      </c>
      <c r="E167" s="17">
        <v>0.86</v>
      </c>
      <c r="F167" s="11">
        <v>50</v>
      </c>
      <c r="G167" s="12">
        <f t="shared" si="20"/>
        <v>50.86</v>
      </c>
      <c r="H167" s="13">
        <v>6</v>
      </c>
      <c r="I167" s="13">
        <v>18</v>
      </c>
      <c r="J167" s="14">
        <f t="shared" si="21"/>
        <v>108</v>
      </c>
      <c r="K167" s="14">
        <f t="shared" si="22"/>
        <v>5400</v>
      </c>
      <c r="L167" s="14">
        <f t="shared" si="23"/>
        <v>106.17381046008651</v>
      </c>
      <c r="M167" s="14">
        <f t="shared" si="24"/>
        <v>22.433667866666671</v>
      </c>
      <c r="N167" s="14">
        <f t="shared" si="25"/>
        <v>1.6909162406606372E-2</v>
      </c>
      <c r="O167" s="14">
        <f t="shared" si="26"/>
        <v>22.054333333333336</v>
      </c>
      <c r="P167" s="14">
        <f t="shared" si="27"/>
        <v>1.72E-2</v>
      </c>
      <c r="Q167">
        <f t="shared" si="28"/>
        <v>1326.7166833705428</v>
      </c>
      <c r="R167">
        <f t="shared" si="29"/>
        <v>22.054333333333336</v>
      </c>
    </row>
    <row r="168" spans="4:18" x14ac:dyDescent="0.3">
      <c r="D168">
        <v>2342.6280000000002</v>
      </c>
      <c r="E168" s="17">
        <v>0.86</v>
      </c>
      <c r="F168" s="11">
        <v>50</v>
      </c>
      <c r="G168" s="12">
        <f t="shared" si="20"/>
        <v>50.86</v>
      </c>
      <c r="H168" s="13">
        <v>6</v>
      </c>
      <c r="I168" s="13">
        <v>18</v>
      </c>
      <c r="J168" s="14">
        <f t="shared" si="21"/>
        <v>108</v>
      </c>
      <c r="K168" s="14">
        <f t="shared" si="22"/>
        <v>5400</v>
      </c>
      <c r="L168" s="14">
        <f t="shared" si="23"/>
        <v>106.17381046008651</v>
      </c>
      <c r="M168" s="14">
        <f t="shared" si="24"/>
        <v>22.064085200000001</v>
      </c>
      <c r="N168" s="14">
        <f t="shared" si="25"/>
        <v>1.6909162406606372E-2</v>
      </c>
      <c r="O168" s="14">
        <f t="shared" si="26"/>
        <v>21.691000000000003</v>
      </c>
      <c r="P168" s="14">
        <f t="shared" si="27"/>
        <v>1.72E-2</v>
      </c>
      <c r="Q168">
        <f t="shared" si="28"/>
        <v>1304.8597363627907</v>
      </c>
      <c r="R168">
        <f t="shared" si="29"/>
        <v>21.691000000000003</v>
      </c>
    </row>
    <row r="169" spans="4:18" x14ac:dyDescent="0.3">
      <c r="D169">
        <v>2299.4640000000004</v>
      </c>
      <c r="E169" s="17">
        <v>0.86</v>
      </c>
      <c r="F169" s="11">
        <v>50</v>
      </c>
      <c r="G169" s="12">
        <f t="shared" si="20"/>
        <v>50.86</v>
      </c>
      <c r="H169" s="13">
        <v>6</v>
      </c>
      <c r="I169" s="13">
        <v>18</v>
      </c>
      <c r="J169" s="14">
        <f t="shared" si="21"/>
        <v>108</v>
      </c>
      <c r="K169" s="14">
        <f t="shared" si="22"/>
        <v>5400</v>
      </c>
      <c r="L169" s="14">
        <f t="shared" si="23"/>
        <v>106.17381046008651</v>
      </c>
      <c r="M169" s="14">
        <f t="shared" si="24"/>
        <v>21.657544266666669</v>
      </c>
      <c r="N169" s="14">
        <f t="shared" si="25"/>
        <v>1.6909162406606372E-2</v>
      </c>
      <c r="O169" s="14">
        <f t="shared" si="26"/>
        <v>21.291333333333338</v>
      </c>
      <c r="P169" s="14">
        <f t="shared" si="27"/>
        <v>1.72E-2</v>
      </c>
      <c r="Q169">
        <f t="shared" si="28"/>
        <v>1280.8170946542637</v>
      </c>
      <c r="R169">
        <f t="shared" si="29"/>
        <v>21.291333333333338</v>
      </c>
    </row>
    <row r="170" spans="4:18" x14ac:dyDescent="0.3">
      <c r="D170">
        <v>2228.8319999999999</v>
      </c>
      <c r="E170" s="17">
        <v>0.9</v>
      </c>
      <c r="F170" s="11">
        <v>50</v>
      </c>
      <c r="G170" s="12">
        <f t="shared" si="20"/>
        <v>50.9</v>
      </c>
      <c r="H170" s="13">
        <v>6</v>
      </c>
      <c r="I170" s="13">
        <v>18</v>
      </c>
      <c r="J170" s="14">
        <f t="shared" si="21"/>
        <v>108</v>
      </c>
      <c r="K170" s="14">
        <f t="shared" si="22"/>
        <v>5400</v>
      </c>
      <c r="L170" s="14">
        <f t="shared" si="23"/>
        <v>106.09037328094303</v>
      </c>
      <c r="M170" s="14">
        <f t="shared" si="24"/>
        <v>21.008805333333331</v>
      </c>
      <c r="N170" s="14">
        <f t="shared" si="25"/>
        <v>1.7681728880157174E-2</v>
      </c>
      <c r="O170" s="14">
        <f t="shared" si="26"/>
        <v>20.637333333333331</v>
      </c>
      <c r="P170" s="14">
        <f t="shared" si="27"/>
        <v>1.8000000000000002E-2</v>
      </c>
      <c r="Q170">
        <f t="shared" si="28"/>
        <v>1188.164657185185</v>
      </c>
      <c r="R170">
        <f t="shared" si="29"/>
        <v>20.637333333333331</v>
      </c>
    </row>
    <row r="171" spans="4:18" x14ac:dyDescent="0.3">
      <c r="D171">
        <v>2228.8319999999999</v>
      </c>
      <c r="E171" s="17">
        <v>0.9</v>
      </c>
      <c r="F171" s="11">
        <v>50</v>
      </c>
      <c r="G171" s="12">
        <f t="shared" si="20"/>
        <v>50.9</v>
      </c>
      <c r="H171" s="13">
        <v>6</v>
      </c>
      <c r="I171" s="13">
        <v>18</v>
      </c>
      <c r="J171" s="14">
        <f t="shared" si="21"/>
        <v>108</v>
      </c>
      <c r="K171" s="14">
        <f t="shared" si="22"/>
        <v>5400</v>
      </c>
      <c r="L171" s="14">
        <f t="shared" si="23"/>
        <v>106.09037328094303</v>
      </c>
      <c r="M171" s="14">
        <f t="shared" si="24"/>
        <v>21.008805333333331</v>
      </c>
      <c r="N171" s="14">
        <f t="shared" si="25"/>
        <v>1.7681728880157174E-2</v>
      </c>
      <c r="O171" s="14">
        <f t="shared" si="26"/>
        <v>20.637333333333331</v>
      </c>
      <c r="P171" s="14">
        <f t="shared" si="27"/>
        <v>1.8000000000000002E-2</v>
      </c>
      <c r="Q171">
        <f t="shared" si="28"/>
        <v>1188.164657185185</v>
      </c>
      <c r="R171">
        <f t="shared" si="29"/>
        <v>20.637333333333331</v>
      </c>
    </row>
    <row r="172" spans="4:18" x14ac:dyDescent="0.3">
      <c r="D172">
        <v>2228.8319999999999</v>
      </c>
      <c r="E172" s="17">
        <v>0.9</v>
      </c>
      <c r="F172" s="11">
        <v>50</v>
      </c>
      <c r="G172" s="12">
        <f t="shared" si="20"/>
        <v>50.9</v>
      </c>
      <c r="H172" s="13">
        <v>6</v>
      </c>
      <c r="I172" s="13">
        <v>18</v>
      </c>
      <c r="J172" s="14">
        <f t="shared" si="21"/>
        <v>108</v>
      </c>
      <c r="K172" s="14">
        <f t="shared" si="22"/>
        <v>5400</v>
      </c>
      <c r="L172" s="14">
        <f t="shared" si="23"/>
        <v>106.09037328094303</v>
      </c>
      <c r="M172" s="14">
        <f t="shared" si="24"/>
        <v>21.008805333333331</v>
      </c>
      <c r="N172" s="14">
        <f t="shared" si="25"/>
        <v>1.7681728880157174E-2</v>
      </c>
      <c r="O172" s="14">
        <f t="shared" si="26"/>
        <v>20.637333333333331</v>
      </c>
      <c r="P172" s="14">
        <f t="shared" si="27"/>
        <v>1.8000000000000002E-2</v>
      </c>
      <c r="Q172">
        <f t="shared" si="28"/>
        <v>1188.164657185185</v>
      </c>
      <c r="R172">
        <f t="shared" si="29"/>
        <v>20.637333333333331</v>
      </c>
    </row>
    <row r="173" spans="4:18" x14ac:dyDescent="0.3">
      <c r="D173">
        <v>1999.2780000000002</v>
      </c>
      <c r="E173" s="17">
        <v>0.9</v>
      </c>
      <c r="F173" s="11">
        <v>50</v>
      </c>
      <c r="G173" s="12">
        <f t="shared" si="20"/>
        <v>50.9</v>
      </c>
      <c r="H173" s="13">
        <v>6</v>
      </c>
      <c r="I173" s="13">
        <v>18</v>
      </c>
      <c r="J173" s="14">
        <f t="shared" si="21"/>
        <v>108</v>
      </c>
      <c r="K173" s="14">
        <f t="shared" si="22"/>
        <v>5400</v>
      </c>
      <c r="L173" s="14">
        <f t="shared" si="23"/>
        <v>106.09037328094303</v>
      </c>
      <c r="M173" s="14">
        <f t="shared" si="24"/>
        <v>18.845046333333336</v>
      </c>
      <c r="N173" s="14">
        <f t="shared" si="25"/>
        <v>1.7681728880157174E-2</v>
      </c>
      <c r="O173" s="14">
        <f t="shared" si="26"/>
        <v>18.511833333333335</v>
      </c>
      <c r="P173" s="14">
        <f t="shared" si="27"/>
        <v>1.8000000000000002E-2</v>
      </c>
      <c r="Q173">
        <f t="shared" si="28"/>
        <v>1065.7920648518518</v>
      </c>
      <c r="R173">
        <f t="shared" si="29"/>
        <v>18.511833333333335</v>
      </c>
    </row>
    <row r="174" spans="4:18" x14ac:dyDescent="0.3">
      <c r="D174">
        <v>1999.2780000000002</v>
      </c>
      <c r="E174" s="17">
        <v>0.9</v>
      </c>
      <c r="F174" s="11">
        <v>50</v>
      </c>
      <c r="G174" s="12">
        <f t="shared" si="20"/>
        <v>50.9</v>
      </c>
      <c r="H174" s="13">
        <v>6</v>
      </c>
      <c r="I174" s="13">
        <v>18</v>
      </c>
      <c r="J174" s="14">
        <f t="shared" si="21"/>
        <v>108</v>
      </c>
      <c r="K174" s="14">
        <f t="shared" si="22"/>
        <v>5400</v>
      </c>
      <c r="L174" s="14">
        <f t="shared" si="23"/>
        <v>106.09037328094303</v>
      </c>
      <c r="M174" s="14">
        <f t="shared" si="24"/>
        <v>18.845046333333336</v>
      </c>
      <c r="N174" s="14">
        <f t="shared" si="25"/>
        <v>1.7681728880157174E-2</v>
      </c>
      <c r="O174" s="14">
        <f t="shared" si="26"/>
        <v>18.511833333333335</v>
      </c>
      <c r="P174" s="14">
        <f t="shared" si="27"/>
        <v>1.8000000000000002E-2</v>
      </c>
      <c r="Q174">
        <f t="shared" si="28"/>
        <v>1065.7920648518518</v>
      </c>
      <c r="R174">
        <f t="shared" si="29"/>
        <v>18.511833333333335</v>
      </c>
    </row>
    <row r="175" spans="4:18" x14ac:dyDescent="0.3">
      <c r="D175">
        <v>1465.614</v>
      </c>
      <c r="E175" s="17">
        <v>0.9</v>
      </c>
      <c r="F175" s="11">
        <v>50</v>
      </c>
      <c r="G175" s="12">
        <f t="shared" si="20"/>
        <v>50.9</v>
      </c>
      <c r="H175" s="13">
        <v>6</v>
      </c>
      <c r="I175" s="13">
        <v>18</v>
      </c>
      <c r="J175" s="14">
        <f t="shared" si="21"/>
        <v>108</v>
      </c>
      <c r="K175" s="14">
        <f t="shared" si="22"/>
        <v>5400</v>
      </c>
      <c r="L175" s="14">
        <f t="shared" si="23"/>
        <v>106.09037328094303</v>
      </c>
      <c r="M175" s="14">
        <f t="shared" si="24"/>
        <v>13.814769</v>
      </c>
      <c r="N175" s="14">
        <f t="shared" si="25"/>
        <v>1.7681728880157174E-2</v>
      </c>
      <c r="O175" s="14">
        <f t="shared" si="26"/>
        <v>13.570500000000001</v>
      </c>
      <c r="P175" s="14">
        <f t="shared" si="27"/>
        <v>1.8000000000000002E-2</v>
      </c>
      <c r="Q175">
        <f t="shared" si="28"/>
        <v>781.30193566666651</v>
      </c>
      <c r="R175">
        <f t="shared" si="29"/>
        <v>13.570500000000001</v>
      </c>
    </row>
    <row r="176" spans="4:18" x14ac:dyDescent="0.3">
      <c r="D176">
        <v>1261.566</v>
      </c>
      <c r="E176" s="17">
        <v>0.9</v>
      </c>
      <c r="F176" s="11">
        <v>50</v>
      </c>
      <c r="G176" s="12">
        <f t="shared" si="20"/>
        <v>50.9</v>
      </c>
      <c r="H176" s="13">
        <v>6</v>
      </c>
      <c r="I176" s="13">
        <v>18</v>
      </c>
      <c r="J176" s="14">
        <f t="shared" si="21"/>
        <v>108</v>
      </c>
      <c r="K176" s="14">
        <f t="shared" si="22"/>
        <v>5400</v>
      </c>
      <c r="L176" s="14">
        <f t="shared" si="23"/>
        <v>106.09037328094303</v>
      </c>
      <c r="M176" s="14">
        <f t="shared" si="24"/>
        <v>11.891427666666667</v>
      </c>
      <c r="N176" s="14">
        <f t="shared" si="25"/>
        <v>1.7681728880157174E-2</v>
      </c>
      <c r="O176" s="14">
        <f t="shared" si="26"/>
        <v>11.681166666666668</v>
      </c>
      <c r="P176" s="14">
        <f t="shared" si="27"/>
        <v>1.8000000000000002E-2</v>
      </c>
      <c r="Q176">
        <f t="shared" si="28"/>
        <v>672.52629803703701</v>
      </c>
      <c r="R176">
        <f t="shared" si="29"/>
        <v>11.681166666666668</v>
      </c>
    </row>
    <row r="177" spans="4:18" x14ac:dyDescent="0.3">
      <c r="D177">
        <v>1126.1880000000001</v>
      </c>
      <c r="E177" s="17">
        <v>0.9</v>
      </c>
      <c r="F177" s="11">
        <v>50</v>
      </c>
      <c r="G177" s="12">
        <f t="shared" si="20"/>
        <v>50.9</v>
      </c>
      <c r="H177" s="13">
        <v>6</v>
      </c>
      <c r="I177" s="13">
        <v>18</v>
      </c>
      <c r="J177" s="14">
        <f t="shared" si="21"/>
        <v>108</v>
      </c>
      <c r="K177" s="14">
        <f t="shared" si="22"/>
        <v>5400</v>
      </c>
      <c r="L177" s="14">
        <f t="shared" si="23"/>
        <v>106.09037328094303</v>
      </c>
      <c r="M177" s="14">
        <f t="shared" si="24"/>
        <v>10.615364666666668</v>
      </c>
      <c r="N177" s="14">
        <f t="shared" si="25"/>
        <v>1.7681728880157174E-2</v>
      </c>
      <c r="O177" s="14">
        <f t="shared" si="26"/>
        <v>10.427666666666667</v>
      </c>
      <c r="P177" s="14">
        <f t="shared" si="27"/>
        <v>1.8000000000000002E-2</v>
      </c>
      <c r="Q177">
        <f t="shared" si="28"/>
        <v>600.35784614814816</v>
      </c>
      <c r="R177">
        <f t="shared" si="29"/>
        <v>10.427666666666667</v>
      </c>
    </row>
    <row r="178" spans="4:18" x14ac:dyDescent="0.3">
      <c r="D178">
        <v>979.03800000000001</v>
      </c>
      <c r="E178" s="17">
        <v>0.9</v>
      </c>
      <c r="F178" s="11">
        <v>50</v>
      </c>
      <c r="G178" s="12">
        <f t="shared" si="20"/>
        <v>50.9</v>
      </c>
      <c r="H178" s="13">
        <v>6</v>
      </c>
      <c r="I178" s="13">
        <v>18</v>
      </c>
      <c r="J178" s="14">
        <f t="shared" si="21"/>
        <v>108</v>
      </c>
      <c r="K178" s="14">
        <f t="shared" si="22"/>
        <v>5400</v>
      </c>
      <c r="L178" s="14">
        <f t="shared" si="23"/>
        <v>106.09037328094303</v>
      </c>
      <c r="M178" s="14">
        <f t="shared" si="24"/>
        <v>9.2283396666666668</v>
      </c>
      <c r="N178" s="14">
        <f t="shared" si="25"/>
        <v>1.7681728880157174E-2</v>
      </c>
      <c r="O178" s="14">
        <f t="shared" si="26"/>
        <v>9.0651666666666664</v>
      </c>
      <c r="P178" s="14">
        <f t="shared" si="27"/>
        <v>1.8000000000000002E-2</v>
      </c>
      <c r="Q178">
        <f t="shared" si="28"/>
        <v>521.91387670370364</v>
      </c>
      <c r="R178">
        <f t="shared" si="29"/>
        <v>9.0651666666666664</v>
      </c>
    </row>
    <row r="179" spans="4:18" x14ac:dyDescent="0.3">
      <c r="D179">
        <v>729.86400000000015</v>
      </c>
      <c r="E179" s="17">
        <v>0.9</v>
      </c>
      <c r="F179" s="11">
        <v>50</v>
      </c>
      <c r="G179" s="12">
        <f t="shared" si="20"/>
        <v>50.9</v>
      </c>
      <c r="H179" s="13">
        <v>6</v>
      </c>
      <c r="I179" s="13">
        <v>18</v>
      </c>
      <c r="J179" s="14">
        <f t="shared" si="21"/>
        <v>108</v>
      </c>
      <c r="K179" s="14">
        <f t="shared" si="22"/>
        <v>5400</v>
      </c>
      <c r="L179" s="14">
        <f t="shared" si="23"/>
        <v>106.09037328094303</v>
      </c>
      <c r="M179" s="14">
        <f t="shared" si="24"/>
        <v>6.8796440000000016</v>
      </c>
      <c r="N179" s="14">
        <f t="shared" si="25"/>
        <v>1.7681728880157174E-2</v>
      </c>
      <c r="O179" s="14">
        <f t="shared" si="26"/>
        <v>6.7580000000000018</v>
      </c>
      <c r="P179" s="14">
        <f t="shared" si="27"/>
        <v>1.8000000000000002E-2</v>
      </c>
      <c r="Q179">
        <f t="shared" si="28"/>
        <v>389.08208844444448</v>
      </c>
      <c r="R179">
        <f t="shared" si="29"/>
        <v>6.7580000000000018</v>
      </c>
    </row>
    <row r="180" spans="4:18" x14ac:dyDescent="0.3">
      <c r="D180">
        <v>76.518000000000001</v>
      </c>
      <c r="E180" s="17">
        <v>0.9</v>
      </c>
      <c r="F180" s="11">
        <v>50</v>
      </c>
      <c r="G180" s="12">
        <f t="shared" si="20"/>
        <v>50.9</v>
      </c>
      <c r="H180" s="13">
        <v>6</v>
      </c>
      <c r="I180" s="13">
        <v>18</v>
      </c>
      <c r="J180" s="14">
        <f t="shared" si="21"/>
        <v>108</v>
      </c>
      <c r="K180" s="14">
        <f t="shared" si="22"/>
        <v>5400</v>
      </c>
      <c r="L180" s="14">
        <f t="shared" si="23"/>
        <v>106.09037328094303</v>
      </c>
      <c r="M180" s="14">
        <f t="shared" si="24"/>
        <v>0.72125300000000003</v>
      </c>
      <c r="N180" s="14">
        <f t="shared" si="25"/>
        <v>1.7681728880157174E-2</v>
      </c>
      <c r="O180" s="14">
        <f t="shared" si="26"/>
        <v>0.70850000000000002</v>
      </c>
      <c r="P180" s="14">
        <f t="shared" si="27"/>
        <v>1.8000000000000002E-2</v>
      </c>
      <c r="Q180">
        <f t="shared" si="28"/>
        <v>40.790864111111105</v>
      </c>
      <c r="R180">
        <f t="shared" si="29"/>
        <v>0.70850000000000002</v>
      </c>
    </row>
    <row r="181" spans="4:18" x14ac:dyDescent="0.3">
      <c r="D181">
        <v>80.441999999999993</v>
      </c>
      <c r="E181" s="17">
        <v>0.9</v>
      </c>
      <c r="F181" s="11">
        <v>50</v>
      </c>
      <c r="G181" s="12">
        <f t="shared" si="20"/>
        <v>50.9</v>
      </c>
      <c r="H181" s="13">
        <v>6</v>
      </c>
      <c r="I181" s="13">
        <v>18</v>
      </c>
      <c r="J181" s="14">
        <f t="shared" si="21"/>
        <v>108</v>
      </c>
      <c r="K181" s="14">
        <f t="shared" si="22"/>
        <v>5400</v>
      </c>
      <c r="L181" s="14">
        <f t="shared" si="23"/>
        <v>106.09037328094303</v>
      </c>
      <c r="M181" s="14">
        <f t="shared" si="24"/>
        <v>0.75824033333333329</v>
      </c>
      <c r="N181" s="14">
        <f t="shared" si="25"/>
        <v>1.7681728880157174E-2</v>
      </c>
      <c r="O181" s="14">
        <f t="shared" si="26"/>
        <v>0.74483333333333324</v>
      </c>
      <c r="P181" s="14">
        <f t="shared" si="27"/>
        <v>1.8000000000000002E-2</v>
      </c>
      <c r="Q181">
        <f t="shared" si="28"/>
        <v>42.882703296296285</v>
      </c>
      <c r="R181">
        <f t="shared" si="29"/>
        <v>0.74483333333333324</v>
      </c>
    </row>
    <row r="182" spans="4:18" x14ac:dyDescent="0.3">
      <c r="D182">
        <v>80.441999999999993</v>
      </c>
      <c r="E182" s="17">
        <v>0.9</v>
      </c>
      <c r="F182" s="11">
        <v>50</v>
      </c>
      <c r="G182" s="12">
        <f t="shared" si="20"/>
        <v>50.9</v>
      </c>
      <c r="H182" s="13">
        <v>6</v>
      </c>
      <c r="I182" s="13">
        <v>18</v>
      </c>
      <c r="J182" s="14">
        <f t="shared" si="21"/>
        <v>108</v>
      </c>
      <c r="K182" s="14">
        <f t="shared" si="22"/>
        <v>5400</v>
      </c>
      <c r="L182" s="14">
        <f t="shared" si="23"/>
        <v>106.09037328094303</v>
      </c>
      <c r="M182" s="14">
        <f t="shared" si="24"/>
        <v>0.75824033333333329</v>
      </c>
      <c r="N182" s="14">
        <f t="shared" si="25"/>
        <v>1.7681728880157174E-2</v>
      </c>
      <c r="O182" s="14">
        <f t="shared" si="26"/>
        <v>0.74483333333333324</v>
      </c>
      <c r="P182" s="14">
        <f t="shared" si="27"/>
        <v>1.8000000000000002E-2</v>
      </c>
      <c r="Q182">
        <f t="shared" si="28"/>
        <v>42.882703296296285</v>
      </c>
      <c r="R182">
        <f t="shared" si="29"/>
        <v>0.74483333333333324</v>
      </c>
    </row>
    <row r="183" spans="4:18" x14ac:dyDescent="0.3">
      <c r="D183">
        <v>82.404000000000011</v>
      </c>
      <c r="E183" s="17">
        <v>0.9</v>
      </c>
      <c r="F183" s="11">
        <v>50</v>
      </c>
      <c r="G183" s="12">
        <f t="shared" si="20"/>
        <v>50.9</v>
      </c>
      <c r="H183" s="13">
        <v>6</v>
      </c>
      <c r="I183" s="13">
        <v>18</v>
      </c>
      <c r="J183" s="14">
        <f t="shared" si="21"/>
        <v>108</v>
      </c>
      <c r="K183" s="14">
        <f t="shared" si="22"/>
        <v>5400</v>
      </c>
      <c r="L183" s="14">
        <f t="shared" si="23"/>
        <v>106.09037328094303</v>
      </c>
      <c r="M183" s="14">
        <f t="shared" si="24"/>
        <v>0.77673400000000015</v>
      </c>
      <c r="N183" s="14">
        <f t="shared" si="25"/>
        <v>1.7681728880157174E-2</v>
      </c>
      <c r="O183" s="14">
        <f t="shared" si="26"/>
        <v>0.76300000000000012</v>
      </c>
      <c r="P183" s="14">
        <f t="shared" si="27"/>
        <v>1.8000000000000002E-2</v>
      </c>
      <c r="Q183">
        <f t="shared" si="28"/>
        <v>43.928622888888889</v>
      </c>
      <c r="R183">
        <f t="shared" si="29"/>
        <v>0.76300000000000012</v>
      </c>
    </row>
    <row r="184" spans="4:18" x14ac:dyDescent="0.3">
      <c r="D184">
        <v>82.404000000000011</v>
      </c>
      <c r="E184" s="17">
        <v>0.9</v>
      </c>
      <c r="F184" s="11">
        <v>50</v>
      </c>
      <c r="G184" s="12">
        <f t="shared" si="20"/>
        <v>50.9</v>
      </c>
      <c r="H184" s="13">
        <v>6</v>
      </c>
      <c r="I184" s="13">
        <v>18</v>
      </c>
      <c r="J184" s="14">
        <f t="shared" si="21"/>
        <v>108</v>
      </c>
      <c r="K184" s="14">
        <f t="shared" si="22"/>
        <v>5400</v>
      </c>
      <c r="L184" s="14">
        <f t="shared" si="23"/>
        <v>106.09037328094303</v>
      </c>
      <c r="M184" s="14">
        <f t="shared" si="24"/>
        <v>0.77673400000000015</v>
      </c>
      <c r="N184" s="14">
        <f t="shared" si="25"/>
        <v>1.7681728880157174E-2</v>
      </c>
      <c r="O184" s="14">
        <f t="shared" si="26"/>
        <v>0.76300000000000012</v>
      </c>
      <c r="P184" s="14">
        <f t="shared" si="27"/>
        <v>1.8000000000000002E-2</v>
      </c>
      <c r="Q184">
        <f t="shared" si="28"/>
        <v>43.928622888888889</v>
      </c>
      <c r="R184">
        <f t="shared" si="29"/>
        <v>0.76300000000000012</v>
      </c>
    </row>
    <row r="185" spans="4:18" x14ac:dyDescent="0.3">
      <c r="D185">
        <v>84.366</v>
      </c>
      <c r="E185" s="17">
        <v>0.9</v>
      </c>
      <c r="F185" s="11">
        <v>50</v>
      </c>
      <c r="G185" s="12">
        <f t="shared" si="20"/>
        <v>50.9</v>
      </c>
      <c r="H185" s="13">
        <v>6</v>
      </c>
      <c r="I185" s="13">
        <v>18</v>
      </c>
      <c r="J185" s="14">
        <f t="shared" si="21"/>
        <v>108</v>
      </c>
      <c r="K185" s="14">
        <f t="shared" si="22"/>
        <v>5400</v>
      </c>
      <c r="L185" s="14">
        <f t="shared" si="23"/>
        <v>106.09037328094303</v>
      </c>
      <c r="M185" s="14">
        <f t="shared" si="24"/>
        <v>0.79522766666666667</v>
      </c>
      <c r="N185" s="14">
        <f t="shared" si="25"/>
        <v>1.7681728880157174E-2</v>
      </c>
      <c r="O185" s="14">
        <f t="shared" si="26"/>
        <v>0.78116666666666668</v>
      </c>
      <c r="P185" s="14">
        <f t="shared" si="27"/>
        <v>1.8000000000000002E-2</v>
      </c>
      <c r="Q185">
        <f t="shared" si="28"/>
        <v>44.974542481481478</v>
      </c>
      <c r="R185">
        <f t="shared" si="29"/>
        <v>0.78116666666666668</v>
      </c>
    </row>
    <row r="186" spans="4:18" x14ac:dyDescent="0.3">
      <c r="D186">
        <v>84.366</v>
      </c>
      <c r="E186" s="17">
        <v>0.91</v>
      </c>
      <c r="F186" s="11">
        <v>50</v>
      </c>
      <c r="G186" s="12">
        <f t="shared" si="20"/>
        <v>50.91</v>
      </c>
      <c r="H186" s="13">
        <v>6</v>
      </c>
      <c r="I186" s="13">
        <v>18</v>
      </c>
      <c r="J186" s="14">
        <f t="shared" si="21"/>
        <v>108</v>
      </c>
      <c r="K186" s="14">
        <f t="shared" si="22"/>
        <v>5400</v>
      </c>
      <c r="L186" s="14">
        <f t="shared" si="23"/>
        <v>106.0695344725987</v>
      </c>
      <c r="M186" s="14">
        <f t="shared" si="24"/>
        <v>0.79538390000000003</v>
      </c>
      <c r="N186" s="14">
        <f t="shared" si="25"/>
        <v>1.7874680809271265E-2</v>
      </c>
      <c r="O186" s="14">
        <f t="shared" si="26"/>
        <v>0.78116666666666668</v>
      </c>
      <c r="P186" s="14">
        <f t="shared" si="27"/>
        <v>1.8200000000000001E-2</v>
      </c>
      <c r="Q186">
        <f t="shared" si="28"/>
        <v>44.497795987912085</v>
      </c>
      <c r="R186">
        <f t="shared" si="29"/>
        <v>0.78116666666666668</v>
      </c>
    </row>
    <row r="187" spans="4:18" x14ac:dyDescent="0.3">
      <c r="D187">
        <v>86.328000000000017</v>
      </c>
      <c r="E187" s="17">
        <v>0.96</v>
      </c>
      <c r="F187" s="11">
        <v>50</v>
      </c>
      <c r="G187" s="12">
        <f t="shared" si="20"/>
        <v>50.96</v>
      </c>
      <c r="H187" s="13">
        <v>6</v>
      </c>
      <c r="I187" s="13">
        <v>18</v>
      </c>
      <c r="J187" s="14">
        <f t="shared" si="21"/>
        <v>108</v>
      </c>
      <c r="K187" s="14">
        <f t="shared" si="22"/>
        <v>5400</v>
      </c>
      <c r="L187" s="14">
        <f t="shared" si="23"/>
        <v>105.96546310832025</v>
      </c>
      <c r="M187" s="14">
        <f t="shared" si="24"/>
        <v>0.81468053333333346</v>
      </c>
      <c r="N187" s="14">
        <f t="shared" si="25"/>
        <v>1.8838304552590265E-2</v>
      </c>
      <c r="O187" s="14">
        <f t="shared" si="26"/>
        <v>0.79933333333333345</v>
      </c>
      <c r="P187" s="14">
        <f t="shared" si="27"/>
        <v>1.9199999999999998E-2</v>
      </c>
      <c r="Q187">
        <f t="shared" si="28"/>
        <v>43.245958311111124</v>
      </c>
      <c r="R187">
        <f t="shared" si="29"/>
        <v>0.79933333333333345</v>
      </c>
    </row>
    <row r="188" spans="4:18" x14ac:dyDescent="0.3">
      <c r="D188">
        <v>86.328000000000017</v>
      </c>
      <c r="E188" s="17">
        <v>0.96</v>
      </c>
      <c r="F188" s="11">
        <v>50</v>
      </c>
      <c r="G188" s="12">
        <f t="shared" si="20"/>
        <v>50.96</v>
      </c>
      <c r="H188" s="13">
        <v>6</v>
      </c>
      <c r="I188" s="13">
        <v>18</v>
      </c>
      <c r="J188" s="14">
        <f t="shared" si="21"/>
        <v>108</v>
      </c>
      <c r="K188" s="14">
        <f t="shared" si="22"/>
        <v>5400</v>
      </c>
      <c r="L188" s="14">
        <f t="shared" si="23"/>
        <v>105.96546310832025</v>
      </c>
      <c r="M188" s="14">
        <f t="shared" si="24"/>
        <v>0.81468053333333346</v>
      </c>
      <c r="N188" s="14">
        <f t="shared" si="25"/>
        <v>1.8838304552590265E-2</v>
      </c>
      <c r="O188" s="14">
        <f t="shared" si="26"/>
        <v>0.79933333333333345</v>
      </c>
      <c r="P188" s="14">
        <f t="shared" si="27"/>
        <v>1.9199999999999998E-2</v>
      </c>
      <c r="Q188">
        <f t="shared" si="28"/>
        <v>43.245958311111124</v>
      </c>
      <c r="R188">
        <f t="shared" si="29"/>
        <v>0.79933333333333345</v>
      </c>
    </row>
    <row r="189" spans="4:18" x14ac:dyDescent="0.3">
      <c r="D189">
        <v>86.328000000000017</v>
      </c>
      <c r="E189" s="17">
        <v>0.96</v>
      </c>
      <c r="F189" s="11">
        <v>50</v>
      </c>
      <c r="G189" s="12">
        <f t="shared" si="20"/>
        <v>50.96</v>
      </c>
      <c r="H189" s="13">
        <v>6</v>
      </c>
      <c r="I189" s="13">
        <v>18</v>
      </c>
      <c r="J189" s="14">
        <f t="shared" si="21"/>
        <v>108</v>
      </c>
      <c r="K189" s="14">
        <f t="shared" si="22"/>
        <v>5400</v>
      </c>
      <c r="L189" s="14">
        <f t="shared" si="23"/>
        <v>105.96546310832025</v>
      </c>
      <c r="M189" s="14">
        <f t="shared" si="24"/>
        <v>0.81468053333333346</v>
      </c>
      <c r="N189" s="14">
        <f t="shared" si="25"/>
        <v>1.8838304552590265E-2</v>
      </c>
      <c r="O189" s="14">
        <f t="shared" si="26"/>
        <v>0.79933333333333345</v>
      </c>
      <c r="P189" s="14">
        <f t="shared" si="27"/>
        <v>1.9199999999999998E-2</v>
      </c>
      <c r="Q189">
        <f t="shared" si="28"/>
        <v>43.245958311111124</v>
      </c>
      <c r="R189">
        <f t="shared" si="29"/>
        <v>0.79933333333333345</v>
      </c>
    </row>
    <row r="190" spans="4:18" x14ac:dyDescent="0.3">
      <c r="D190">
        <v>86.328000000000017</v>
      </c>
      <c r="E190" s="17">
        <v>0.96</v>
      </c>
      <c r="F190" s="11">
        <v>50</v>
      </c>
      <c r="G190" s="12">
        <f t="shared" si="20"/>
        <v>50.96</v>
      </c>
      <c r="H190" s="13">
        <v>6</v>
      </c>
      <c r="I190" s="13">
        <v>18</v>
      </c>
      <c r="J190" s="14">
        <f t="shared" si="21"/>
        <v>108</v>
      </c>
      <c r="K190" s="14">
        <f t="shared" si="22"/>
        <v>5400</v>
      </c>
      <c r="L190" s="14">
        <f t="shared" si="23"/>
        <v>105.96546310832025</v>
      </c>
      <c r="M190" s="14">
        <f t="shared" si="24"/>
        <v>0.81468053333333346</v>
      </c>
      <c r="N190" s="14">
        <f t="shared" si="25"/>
        <v>1.8838304552590265E-2</v>
      </c>
      <c r="O190" s="14">
        <f t="shared" si="26"/>
        <v>0.79933333333333345</v>
      </c>
      <c r="P190" s="14">
        <f t="shared" si="27"/>
        <v>1.9199999999999998E-2</v>
      </c>
      <c r="Q190">
        <f t="shared" si="28"/>
        <v>43.245958311111124</v>
      </c>
      <c r="R190">
        <f t="shared" si="29"/>
        <v>0.79933333333333345</v>
      </c>
    </row>
    <row r="191" spans="4:18" x14ac:dyDescent="0.3">
      <c r="D191">
        <v>90.251999999999995</v>
      </c>
      <c r="E191" s="17">
        <v>0.96</v>
      </c>
      <c r="F191" s="11">
        <v>50</v>
      </c>
      <c r="G191" s="12">
        <f t="shared" si="20"/>
        <v>50.96</v>
      </c>
      <c r="H191" s="13">
        <v>6</v>
      </c>
      <c r="I191" s="13">
        <v>18</v>
      </c>
      <c r="J191" s="14">
        <f t="shared" si="21"/>
        <v>108</v>
      </c>
      <c r="K191" s="14">
        <f t="shared" si="22"/>
        <v>5400</v>
      </c>
      <c r="L191" s="14">
        <f t="shared" si="23"/>
        <v>105.96546310832025</v>
      </c>
      <c r="M191" s="14">
        <f t="shared" si="24"/>
        <v>0.85171146666666664</v>
      </c>
      <c r="N191" s="14">
        <f t="shared" si="25"/>
        <v>1.8838304552590265E-2</v>
      </c>
      <c r="O191" s="14">
        <f t="shared" si="26"/>
        <v>0.83566666666666667</v>
      </c>
      <c r="P191" s="14">
        <f t="shared" si="27"/>
        <v>1.9199999999999998E-2</v>
      </c>
      <c r="Q191">
        <f t="shared" si="28"/>
        <v>45.21168368888889</v>
      </c>
      <c r="R191">
        <f t="shared" si="29"/>
        <v>0.83566666666666667</v>
      </c>
    </row>
    <row r="192" spans="4:18" x14ac:dyDescent="0.3">
      <c r="D192">
        <v>90.251999999999995</v>
      </c>
      <c r="E192" s="17">
        <v>0.96</v>
      </c>
      <c r="F192" s="11">
        <v>50</v>
      </c>
      <c r="G192" s="12">
        <f t="shared" si="20"/>
        <v>50.96</v>
      </c>
      <c r="H192" s="13">
        <v>6</v>
      </c>
      <c r="I192" s="13">
        <v>18</v>
      </c>
      <c r="J192" s="14">
        <f t="shared" si="21"/>
        <v>108</v>
      </c>
      <c r="K192" s="14">
        <f t="shared" si="22"/>
        <v>5400</v>
      </c>
      <c r="L192" s="14">
        <f t="shared" si="23"/>
        <v>105.96546310832025</v>
      </c>
      <c r="M192" s="14">
        <f t="shared" si="24"/>
        <v>0.85171146666666664</v>
      </c>
      <c r="N192" s="14">
        <f t="shared" si="25"/>
        <v>1.8838304552590265E-2</v>
      </c>
      <c r="O192" s="14">
        <f t="shared" si="26"/>
        <v>0.83566666666666667</v>
      </c>
      <c r="P192" s="14">
        <f t="shared" si="27"/>
        <v>1.9199999999999998E-2</v>
      </c>
      <c r="Q192">
        <f t="shared" si="28"/>
        <v>45.21168368888889</v>
      </c>
      <c r="R192">
        <f t="shared" si="29"/>
        <v>0.83566666666666667</v>
      </c>
    </row>
    <row r="193" spans="4:18" x14ac:dyDescent="0.3">
      <c r="D193">
        <v>90.251999999999995</v>
      </c>
      <c r="E193" s="17">
        <v>0.96</v>
      </c>
      <c r="F193" s="11">
        <v>50</v>
      </c>
      <c r="G193" s="12">
        <f t="shared" si="20"/>
        <v>50.96</v>
      </c>
      <c r="H193" s="13">
        <v>6</v>
      </c>
      <c r="I193" s="13">
        <v>18</v>
      </c>
      <c r="J193" s="14">
        <f t="shared" si="21"/>
        <v>108</v>
      </c>
      <c r="K193" s="14">
        <f t="shared" si="22"/>
        <v>5400</v>
      </c>
      <c r="L193" s="14">
        <f t="shared" si="23"/>
        <v>105.96546310832025</v>
      </c>
      <c r="M193" s="14">
        <f t="shared" si="24"/>
        <v>0.85171146666666664</v>
      </c>
      <c r="N193" s="14">
        <f t="shared" si="25"/>
        <v>1.8838304552590265E-2</v>
      </c>
      <c r="O193" s="14">
        <f t="shared" si="26"/>
        <v>0.83566666666666667</v>
      </c>
      <c r="P193" s="14">
        <f t="shared" si="27"/>
        <v>1.9199999999999998E-2</v>
      </c>
      <c r="Q193">
        <f t="shared" si="28"/>
        <v>45.21168368888889</v>
      </c>
      <c r="R193">
        <f t="shared" si="29"/>
        <v>0.83566666666666667</v>
      </c>
    </row>
    <row r="194" spans="4:18" x14ac:dyDescent="0.3">
      <c r="D194">
        <v>90.251999999999995</v>
      </c>
      <c r="E194" s="17">
        <v>0.96</v>
      </c>
      <c r="F194" s="11">
        <v>50</v>
      </c>
      <c r="G194" s="12">
        <f t="shared" si="20"/>
        <v>50.96</v>
      </c>
      <c r="H194" s="13">
        <v>6</v>
      </c>
      <c r="I194" s="13">
        <v>18</v>
      </c>
      <c r="J194" s="14">
        <f t="shared" si="21"/>
        <v>108</v>
      </c>
      <c r="K194" s="14">
        <f t="shared" si="22"/>
        <v>5400</v>
      </c>
      <c r="L194" s="14">
        <f t="shared" si="23"/>
        <v>105.96546310832025</v>
      </c>
      <c r="M194" s="14">
        <f t="shared" si="24"/>
        <v>0.85171146666666664</v>
      </c>
      <c r="N194" s="14">
        <f t="shared" si="25"/>
        <v>1.8838304552590265E-2</v>
      </c>
      <c r="O194" s="14">
        <f t="shared" si="26"/>
        <v>0.83566666666666667</v>
      </c>
      <c r="P194" s="14">
        <f t="shared" si="27"/>
        <v>1.9199999999999998E-2</v>
      </c>
      <c r="Q194">
        <f t="shared" si="28"/>
        <v>45.21168368888889</v>
      </c>
      <c r="R194">
        <f t="shared" si="29"/>
        <v>0.83566666666666667</v>
      </c>
    </row>
    <row r="195" spans="4:18" x14ac:dyDescent="0.3">
      <c r="D195">
        <v>90.251999999999995</v>
      </c>
      <c r="E195" s="17">
        <v>0.96</v>
      </c>
      <c r="F195" s="11">
        <v>50</v>
      </c>
      <c r="G195" s="12">
        <f t="shared" si="20"/>
        <v>50.96</v>
      </c>
      <c r="H195" s="13">
        <v>6</v>
      </c>
      <c r="I195" s="13">
        <v>18</v>
      </c>
      <c r="J195" s="14">
        <f t="shared" si="21"/>
        <v>108</v>
      </c>
      <c r="K195" s="14">
        <f t="shared" si="22"/>
        <v>5400</v>
      </c>
      <c r="L195" s="14">
        <f t="shared" si="23"/>
        <v>105.96546310832025</v>
      </c>
      <c r="M195" s="14">
        <f t="shared" si="24"/>
        <v>0.85171146666666664</v>
      </c>
      <c r="N195" s="14">
        <f t="shared" si="25"/>
        <v>1.8838304552590265E-2</v>
      </c>
      <c r="O195" s="14">
        <f t="shared" si="26"/>
        <v>0.83566666666666667</v>
      </c>
      <c r="P195" s="14">
        <f t="shared" si="27"/>
        <v>1.9199999999999998E-2</v>
      </c>
      <c r="Q195">
        <f t="shared" si="28"/>
        <v>45.21168368888889</v>
      </c>
      <c r="R195">
        <f t="shared" si="29"/>
        <v>0.83566666666666667</v>
      </c>
    </row>
    <row r="196" spans="4:18" x14ac:dyDescent="0.3">
      <c r="D196">
        <v>90.251999999999995</v>
      </c>
      <c r="E196" s="17">
        <v>0.96</v>
      </c>
      <c r="F196" s="11">
        <v>50</v>
      </c>
      <c r="G196" s="12">
        <f t="shared" si="20"/>
        <v>50.96</v>
      </c>
      <c r="H196" s="13">
        <v>6</v>
      </c>
      <c r="I196" s="13">
        <v>18</v>
      </c>
      <c r="J196" s="14">
        <f t="shared" si="21"/>
        <v>108</v>
      </c>
      <c r="K196" s="14">
        <f t="shared" si="22"/>
        <v>5400</v>
      </c>
      <c r="L196" s="14">
        <f t="shared" si="23"/>
        <v>105.96546310832025</v>
      </c>
      <c r="M196" s="14">
        <f t="shared" si="24"/>
        <v>0.85171146666666664</v>
      </c>
      <c r="N196" s="14">
        <f t="shared" si="25"/>
        <v>1.8838304552590265E-2</v>
      </c>
      <c r="O196" s="14">
        <f t="shared" si="26"/>
        <v>0.83566666666666667</v>
      </c>
      <c r="P196" s="14">
        <f t="shared" si="27"/>
        <v>1.9199999999999998E-2</v>
      </c>
      <c r="Q196">
        <f t="shared" si="28"/>
        <v>45.21168368888889</v>
      </c>
      <c r="R196">
        <f t="shared" si="29"/>
        <v>0.83566666666666667</v>
      </c>
    </row>
    <row r="197" spans="4:18" x14ac:dyDescent="0.3">
      <c r="D197">
        <v>41.202000000000005</v>
      </c>
      <c r="E197" s="17">
        <v>0.96</v>
      </c>
      <c r="F197" s="11">
        <v>50</v>
      </c>
      <c r="G197" s="12">
        <f t="shared" ref="G197:G260" si="30">E197+F197</f>
        <v>50.96</v>
      </c>
      <c r="H197" s="13">
        <v>6</v>
      </c>
      <c r="I197" s="13">
        <v>18</v>
      </c>
      <c r="J197" s="14">
        <f t="shared" ref="J197:J260" si="31">H197*I197</f>
        <v>108</v>
      </c>
      <c r="K197" s="14">
        <f t="shared" ref="K197:K260" si="32">F197*J197</f>
        <v>5400</v>
      </c>
      <c r="L197" s="14">
        <f t="shared" ref="L197:L260" si="33">K197/G197</f>
        <v>105.96546310832025</v>
      </c>
      <c r="M197" s="14">
        <f t="shared" ref="M197:M260" si="34">D197/L197</f>
        <v>0.38882480000000003</v>
      </c>
      <c r="N197" s="14">
        <f t="shared" ref="N197:N260" si="35">E197/G197</f>
        <v>1.8838304552590265E-2</v>
      </c>
      <c r="O197" s="14">
        <f t="shared" ref="O197:O260" si="36">D197/J197</f>
        <v>0.38150000000000006</v>
      </c>
      <c r="P197" s="14">
        <f t="shared" ref="P197:P260" si="37">E197/F197</f>
        <v>1.9199999999999998E-2</v>
      </c>
      <c r="Q197">
        <f t="shared" ref="Q197:Q260" si="38">M197/N197</f>
        <v>20.640116466666669</v>
      </c>
      <c r="R197">
        <f t="shared" ref="R197:R260" si="39">D197/J197</f>
        <v>0.38150000000000006</v>
      </c>
    </row>
    <row r="198" spans="4:18" x14ac:dyDescent="0.3">
      <c r="D198">
        <v>37.277999999999999</v>
      </c>
      <c r="E198" s="17">
        <v>0.96</v>
      </c>
      <c r="F198" s="11">
        <v>50</v>
      </c>
      <c r="G198" s="12">
        <f t="shared" si="30"/>
        <v>50.96</v>
      </c>
      <c r="H198" s="13">
        <v>6</v>
      </c>
      <c r="I198" s="13">
        <v>18</v>
      </c>
      <c r="J198" s="14">
        <f t="shared" si="31"/>
        <v>108</v>
      </c>
      <c r="K198" s="14">
        <f t="shared" si="32"/>
        <v>5400</v>
      </c>
      <c r="L198" s="14">
        <f t="shared" si="33"/>
        <v>105.96546310832025</v>
      </c>
      <c r="M198" s="14">
        <f t="shared" si="34"/>
        <v>0.35179386666666668</v>
      </c>
      <c r="N198" s="14">
        <f t="shared" si="35"/>
        <v>1.8838304552590265E-2</v>
      </c>
      <c r="O198" s="14">
        <f t="shared" si="36"/>
        <v>0.34516666666666668</v>
      </c>
      <c r="P198" s="14">
        <f t="shared" si="37"/>
        <v>1.9199999999999998E-2</v>
      </c>
      <c r="Q198">
        <f t="shared" si="38"/>
        <v>18.674391088888893</v>
      </c>
      <c r="R198">
        <f t="shared" si="39"/>
        <v>0.34516666666666668</v>
      </c>
    </row>
    <row r="199" spans="4:18" x14ac:dyDescent="0.3">
      <c r="D199">
        <v>33.353999999999999</v>
      </c>
      <c r="E199" s="17">
        <v>0.96</v>
      </c>
      <c r="F199" s="11">
        <v>50</v>
      </c>
      <c r="G199" s="12">
        <f t="shared" si="30"/>
        <v>50.96</v>
      </c>
      <c r="H199" s="13">
        <v>6</v>
      </c>
      <c r="I199" s="13">
        <v>18</v>
      </c>
      <c r="J199" s="14">
        <f t="shared" si="31"/>
        <v>108</v>
      </c>
      <c r="K199" s="14">
        <f t="shared" si="32"/>
        <v>5400</v>
      </c>
      <c r="L199" s="14">
        <f t="shared" si="33"/>
        <v>105.96546310832025</v>
      </c>
      <c r="M199" s="14">
        <f t="shared" si="34"/>
        <v>0.31476293333333333</v>
      </c>
      <c r="N199" s="14">
        <f t="shared" si="35"/>
        <v>1.8838304552590265E-2</v>
      </c>
      <c r="O199" s="14">
        <f t="shared" si="36"/>
        <v>0.30883333333333335</v>
      </c>
      <c r="P199" s="14">
        <f t="shared" si="37"/>
        <v>1.9199999999999998E-2</v>
      </c>
      <c r="Q199">
        <f t="shared" si="38"/>
        <v>16.708665711111113</v>
      </c>
      <c r="R199">
        <f t="shared" si="39"/>
        <v>0.30883333333333335</v>
      </c>
    </row>
    <row r="200" spans="4:18" x14ac:dyDescent="0.3">
      <c r="D200">
        <v>31.392000000000003</v>
      </c>
      <c r="E200" s="17">
        <v>0.96</v>
      </c>
      <c r="F200" s="11">
        <v>50</v>
      </c>
      <c r="G200" s="12">
        <f t="shared" si="30"/>
        <v>50.96</v>
      </c>
      <c r="H200" s="13">
        <v>6</v>
      </c>
      <c r="I200" s="13">
        <v>18</v>
      </c>
      <c r="J200" s="14">
        <f t="shared" si="31"/>
        <v>108</v>
      </c>
      <c r="K200" s="14">
        <f t="shared" si="32"/>
        <v>5400</v>
      </c>
      <c r="L200" s="14">
        <f t="shared" si="33"/>
        <v>105.96546310832025</v>
      </c>
      <c r="M200" s="14">
        <f t="shared" si="34"/>
        <v>0.29624746666666668</v>
      </c>
      <c r="N200" s="14">
        <f t="shared" si="35"/>
        <v>1.8838304552590265E-2</v>
      </c>
      <c r="O200" s="14">
        <f t="shared" si="36"/>
        <v>0.29066666666666668</v>
      </c>
      <c r="P200" s="14">
        <f t="shared" si="37"/>
        <v>1.9199999999999998E-2</v>
      </c>
      <c r="Q200">
        <f t="shared" si="38"/>
        <v>15.725803022222225</v>
      </c>
      <c r="R200">
        <f t="shared" si="39"/>
        <v>0.29066666666666668</v>
      </c>
    </row>
    <row r="201" spans="4:18" x14ac:dyDescent="0.3">
      <c r="D201">
        <v>31.392000000000003</v>
      </c>
      <c r="E201" s="17">
        <v>0.96</v>
      </c>
      <c r="F201" s="11">
        <v>50</v>
      </c>
      <c r="G201" s="12">
        <f t="shared" si="30"/>
        <v>50.96</v>
      </c>
      <c r="H201" s="13">
        <v>6</v>
      </c>
      <c r="I201" s="13">
        <v>18</v>
      </c>
      <c r="J201" s="14">
        <f t="shared" si="31"/>
        <v>108</v>
      </c>
      <c r="K201" s="14">
        <f t="shared" si="32"/>
        <v>5400</v>
      </c>
      <c r="L201" s="14">
        <f t="shared" si="33"/>
        <v>105.96546310832025</v>
      </c>
      <c r="M201" s="14">
        <f t="shared" si="34"/>
        <v>0.29624746666666668</v>
      </c>
      <c r="N201" s="14">
        <f t="shared" si="35"/>
        <v>1.8838304552590265E-2</v>
      </c>
      <c r="O201" s="14">
        <f t="shared" si="36"/>
        <v>0.29066666666666668</v>
      </c>
      <c r="P201" s="14">
        <f t="shared" si="37"/>
        <v>1.9199999999999998E-2</v>
      </c>
      <c r="Q201">
        <f t="shared" si="38"/>
        <v>15.725803022222225</v>
      </c>
      <c r="R201">
        <f t="shared" si="39"/>
        <v>0.29066666666666668</v>
      </c>
    </row>
    <row r="202" spans="4:18" x14ac:dyDescent="0.3">
      <c r="D202">
        <v>31.392000000000003</v>
      </c>
      <c r="E202" s="17">
        <v>0.96</v>
      </c>
      <c r="F202" s="11">
        <v>50</v>
      </c>
      <c r="G202" s="12">
        <f t="shared" si="30"/>
        <v>50.96</v>
      </c>
      <c r="H202" s="13">
        <v>6</v>
      </c>
      <c r="I202" s="13">
        <v>18</v>
      </c>
      <c r="J202" s="14">
        <f t="shared" si="31"/>
        <v>108</v>
      </c>
      <c r="K202" s="14">
        <f t="shared" si="32"/>
        <v>5400</v>
      </c>
      <c r="L202" s="14">
        <f t="shared" si="33"/>
        <v>105.96546310832025</v>
      </c>
      <c r="M202" s="14">
        <f t="shared" si="34"/>
        <v>0.29624746666666668</v>
      </c>
      <c r="N202" s="14">
        <f t="shared" si="35"/>
        <v>1.8838304552590265E-2</v>
      </c>
      <c r="O202" s="14">
        <f t="shared" si="36"/>
        <v>0.29066666666666668</v>
      </c>
      <c r="P202" s="14">
        <f t="shared" si="37"/>
        <v>1.9199999999999998E-2</v>
      </c>
      <c r="Q202">
        <f t="shared" si="38"/>
        <v>15.725803022222225</v>
      </c>
      <c r="R202">
        <f t="shared" si="39"/>
        <v>0.29066666666666668</v>
      </c>
    </row>
    <row r="203" spans="4:18" x14ac:dyDescent="0.3">
      <c r="D203">
        <v>31.392000000000003</v>
      </c>
      <c r="E203" s="17">
        <v>0.96</v>
      </c>
      <c r="F203" s="11">
        <v>50</v>
      </c>
      <c r="G203" s="12">
        <f t="shared" si="30"/>
        <v>50.96</v>
      </c>
      <c r="H203" s="13">
        <v>6</v>
      </c>
      <c r="I203" s="13">
        <v>18</v>
      </c>
      <c r="J203" s="14">
        <f t="shared" si="31"/>
        <v>108</v>
      </c>
      <c r="K203" s="14">
        <f t="shared" si="32"/>
        <v>5400</v>
      </c>
      <c r="L203" s="14">
        <f t="shared" si="33"/>
        <v>105.96546310832025</v>
      </c>
      <c r="M203" s="14">
        <f t="shared" si="34"/>
        <v>0.29624746666666668</v>
      </c>
      <c r="N203" s="14">
        <f t="shared" si="35"/>
        <v>1.8838304552590265E-2</v>
      </c>
      <c r="O203" s="14">
        <f t="shared" si="36"/>
        <v>0.29066666666666668</v>
      </c>
      <c r="P203" s="14">
        <f t="shared" si="37"/>
        <v>1.9199999999999998E-2</v>
      </c>
      <c r="Q203">
        <f t="shared" si="38"/>
        <v>15.725803022222225</v>
      </c>
      <c r="R203">
        <f t="shared" si="39"/>
        <v>0.29066666666666668</v>
      </c>
    </row>
    <row r="204" spans="4:18" x14ac:dyDescent="0.3">
      <c r="D204">
        <v>31.392000000000003</v>
      </c>
      <c r="E204" s="17">
        <v>0.96</v>
      </c>
      <c r="F204" s="11">
        <v>50</v>
      </c>
      <c r="G204" s="12">
        <f t="shared" si="30"/>
        <v>50.96</v>
      </c>
      <c r="H204" s="13">
        <v>6</v>
      </c>
      <c r="I204" s="13">
        <v>18</v>
      </c>
      <c r="J204" s="14">
        <f t="shared" si="31"/>
        <v>108</v>
      </c>
      <c r="K204" s="14">
        <f t="shared" si="32"/>
        <v>5400</v>
      </c>
      <c r="L204" s="14">
        <f t="shared" si="33"/>
        <v>105.96546310832025</v>
      </c>
      <c r="M204" s="14">
        <f t="shared" si="34"/>
        <v>0.29624746666666668</v>
      </c>
      <c r="N204" s="14">
        <f t="shared" si="35"/>
        <v>1.8838304552590265E-2</v>
      </c>
      <c r="O204" s="14">
        <f t="shared" si="36"/>
        <v>0.29066666666666668</v>
      </c>
      <c r="P204" s="14">
        <f t="shared" si="37"/>
        <v>1.9199999999999998E-2</v>
      </c>
      <c r="Q204">
        <f t="shared" si="38"/>
        <v>15.725803022222225</v>
      </c>
      <c r="R204">
        <f t="shared" si="39"/>
        <v>0.29066666666666668</v>
      </c>
    </row>
    <row r="205" spans="4:18" x14ac:dyDescent="0.3">
      <c r="D205">
        <v>31.392000000000003</v>
      </c>
      <c r="E205" s="17">
        <v>0.96</v>
      </c>
      <c r="F205" s="11">
        <v>50</v>
      </c>
      <c r="G205" s="12">
        <f t="shared" si="30"/>
        <v>50.96</v>
      </c>
      <c r="H205" s="13">
        <v>6</v>
      </c>
      <c r="I205" s="13">
        <v>18</v>
      </c>
      <c r="J205" s="14">
        <f t="shared" si="31"/>
        <v>108</v>
      </c>
      <c r="K205" s="14">
        <f t="shared" si="32"/>
        <v>5400</v>
      </c>
      <c r="L205" s="14">
        <f t="shared" si="33"/>
        <v>105.96546310832025</v>
      </c>
      <c r="M205" s="14">
        <f t="shared" si="34"/>
        <v>0.29624746666666668</v>
      </c>
      <c r="N205" s="14">
        <f t="shared" si="35"/>
        <v>1.8838304552590265E-2</v>
      </c>
      <c r="O205" s="14">
        <f t="shared" si="36"/>
        <v>0.29066666666666668</v>
      </c>
      <c r="P205" s="14">
        <f t="shared" si="37"/>
        <v>1.9199999999999998E-2</v>
      </c>
      <c r="Q205">
        <f t="shared" si="38"/>
        <v>15.725803022222225</v>
      </c>
      <c r="R205">
        <f t="shared" si="39"/>
        <v>0.29066666666666668</v>
      </c>
    </row>
    <row r="206" spans="4:18" x14ac:dyDescent="0.3">
      <c r="D206">
        <v>31.392000000000003</v>
      </c>
      <c r="E206" s="17">
        <v>0.96</v>
      </c>
      <c r="F206" s="11">
        <v>50</v>
      </c>
      <c r="G206" s="12">
        <f t="shared" si="30"/>
        <v>50.96</v>
      </c>
      <c r="H206" s="13">
        <v>6</v>
      </c>
      <c r="I206" s="13">
        <v>18</v>
      </c>
      <c r="J206" s="14">
        <f t="shared" si="31"/>
        <v>108</v>
      </c>
      <c r="K206" s="14">
        <f t="shared" si="32"/>
        <v>5400</v>
      </c>
      <c r="L206" s="14">
        <f t="shared" si="33"/>
        <v>105.96546310832025</v>
      </c>
      <c r="M206" s="14">
        <f t="shared" si="34"/>
        <v>0.29624746666666668</v>
      </c>
      <c r="N206" s="14">
        <f t="shared" si="35"/>
        <v>1.8838304552590265E-2</v>
      </c>
      <c r="O206" s="14">
        <f t="shared" si="36"/>
        <v>0.29066666666666668</v>
      </c>
      <c r="P206" s="14">
        <f t="shared" si="37"/>
        <v>1.9199999999999998E-2</v>
      </c>
      <c r="Q206">
        <f t="shared" si="38"/>
        <v>15.725803022222225</v>
      </c>
      <c r="R206">
        <f t="shared" si="39"/>
        <v>0.29066666666666668</v>
      </c>
    </row>
    <row r="207" spans="4:18" x14ac:dyDescent="0.3">
      <c r="D207">
        <v>31.392000000000003</v>
      </c>
      <c r="E207" s="17">
        <v>0.96</v>
      </c>
      <c r="F207" s="11">
        <v>50</v>
      </c>
      <c r="G207" s="12">
        <f t="shared" si="30"/>
        <v>50.96</v>
      </c>
      <c r="H207" s="13">
        <v>6</v>
      </c>
      <c r="I207" s="13">
        <v>18</v>
      </c>
      <c r="J207" s="14">
        <f t="shared" si="31"/>
        <v>108</v>
      </c>
      <c r="K207" s="14">
        <f t="shared" si="32"/>
        <v>5400</v>
      </c>
      <c r="L207" s="14">
        <f t="shared" si="33"/>
        <v>105.96546310832025</v>
      </c>
      <c r="M207" s="14">
        <f t="shared" si="34"/>
        <v>0.29624746666666668</v>
      </c>
      <c r="N207" s="14">
        <f t="shared" si="35"/>
        <v>1.8838304552590265E-2</v>
      </c>
      <c r="O207" s="14">
        <f t="shared" si="36"/>
        <v>0.29066666666666668</v>
      </c>
      <c r="P207" s="14">
        <f t="shared" si="37"/>
        <v>1.9199999999999998E-2</v>
      </c>
      <c r="Q207">
        <f t="shared" si="38"/>
        <v>15.725803022222225</v>
      </c>
      <c r="R207">
        <f t="shared" si="39"/>
        <v>0.29066666666666668</v>
      </c>
    </row>
    <row r="208" spans="4:18" x14ac:dyDescent="0.3">
      <c r="D208">
        <v>31.392000000000003</v>
      </c>
      <c r="E208" s="17">
        <v>0.96</v>
      </c>
      <c r="F208" s="11">
        <v>50</v>
      </c>
      <c r="G208" s="12">
        <f t="shared" si="30"/>
        <v>50.96</v>
      </c>
      <c r="H208" s="13">
        <v>6</v>
      </c>
      <c r="I208" s="13">
        <v>18</v>
      </c>
      <c r="J208" s="14">
        <f t="shared" si="31"/>
        <v>108</v>
      </c>
      <c r="K208" s="14">
        <f t="shared" si="32"/>
        <v>5400</v>
      </c>
      <c r="L208" s="14">
        <f t="shared" si="33"/>
        <v>105.96546310832025</v>
      </c>
      <c r="M208" s="14">
        <f t="shared" si="34"/>
        <v>0.29624746666666668</v>
      </c>
      <c r="N208" s="14">
        <f t="shared" si="35"/>
        <v>1.8838304552590265E-2</v>
      </c>
      <c r="O208" s="14">
        <f t="shared" si="36"/>
        <v>0.29066666666666668</v>
      </c>
      <c r="P208" s="14">
        <f t="shared" si="37"/>
        <v>1.9199999999999998E-2</v>
      </c>
      <c r="Q208">
        <f t="shared" si="38"/>
        <v>15.725803022222225</v>
      </c>
      <c r="R208">
        <f t="shared" si="39"/>
        <v>0.29066666666666668</v>
      </c>
    </row>
    <row r="209" spans="4:18" x14ac:dyDescent="0.3">
      <c r="D209">
        <v>31.392000000000003</v>
      </c>
      <c r="E209" s="17">
        <v>0.96</v>
      </c>
      <c r="F209" s="11">
        <v>50</v>
      </c>
      <c r="G209" s="12">
        <f t="shared" si="30"/>
        <v>50.96</v>
      </c>
      <c r="H209" s="13">
        <v>6</v>
      </c>
      <c r="I209" s="13">
        <v>18</v>
      </c>
      <c r="J209" s="14">
        <f t="shared" si="31"/>
        <v>108</v>
      </c>
      <c r="K209" s="14">
        <f t="shared" si="32"/>
        <v>5400</v>
      </c>
      <c r="L209" s="14">
        <f t="shared" si="33"/>
        <v>105.96546310832025</v>
      </c>
      <c r="M209" s="14">
        <f t="shared" si="34"/>
        <v>0.29624746666666668</v>
      </c>
      <c r="N209" s="14">
        <f t="shared" si="35"/>
        <v>1.8838304552590265E-2</v>
      </c>
      <c r="O209" s="14">
        <f t="shared" si="36"/>
        <v>0.29066666666666668</v>
      </c>
      <c r="P209" s="14">
        <f t="shared" si="37"/>
        <v>1.9199999999999998E-2</v>
      </c>
      <c r="Q209">
        <f t="shared" si="38"/>
        <v>15.725803022222225</v>
      </c>
      <c r="R209">
        <f t="shared" si="39"/>
        <v>0.29066666666666668</v>
      </c>
    </row>
    <row r="210" spans="4:18" x14ac:dyDescent="0.3">
      <c r="D210">
        <v>31.392000000000003</v>
      </c>
      <c r="E210" s="17">
        <v>0.96</v>
      </c>
      <c r="F210" s="11">
        <v>50</v>
      </c>
      <c r="G210" s="12">
        <f t="shared" si="30"/>
        <v>50.96</v>
      </c>
      <c r="H210" s="13">
        <v>6</v>
      </c>
      <c r="I210" s="13">
        <v>18</v>
      </c>
      <c r="J210" s="14">
        <f t="shared" si="31"/>
        <v>108</v>
      </c>
      <c r="K210" s="14">
        <f t="shared" si="32"/>
        <v>5400</v>
      </c>
      <c r="L210" s="14">
        <f t="shared" si="33"/>
        <v>105.96546310832025</v>
      </c>
      <c r="M210" s="14">
        <f t="shared" si="34"/>
        <v>0.29624746666666668</v>
      </c>
      <c r="N210" s="14">
        <f t="shared" si="35"/>
        <v>1.8838304552590265E-2</v>
      </c>
      <c r="O210" s="14">
        <f t="shared" si="36"/>
        <v>0.29066666666666668</v>
      </c>
      <c r="P210" s="14">
        <f t="shared" si="37"/>
        <v>1.9199999999999998E-2</v>
      </c>
      <c r="Q210">
        <f t="shared" si="38"/>
        <v>15.725803022222225</v>
      </c>
      <c r="R210">
        <f t="shared" si="39"/>
        <v>0.29066666666666668</v>
      </c>
    </row>
    <row r="211" spans="4:18" x14ac:dyDescent="0.3">
      <c r="D211">
        <v>27.468</v>
      </c>
      <c r="E211" s="17">
        <v>0.96</v>
      </c>
      <c r="F211" s="11">
        <v>50</v>
      </c>
      <c r="G211" s="12">
        <f t="shared" si="30"/>
        <v>50.96</v>
      </c>
      <c r="H211" s="13">
        <v>6</v>
      </c>
      <c r="I211" s="13">
        <v>18</v>
      </c>
      <c r="J211" s="14">
        <f t="shared" si="31"/>
        <v>108</v>
      </c>
      <c r="K211" s="14">
        <f t="shared" si="32"/>
        <v>5400</v>
      </c>
      <c r="L211" s="14">
        <f t="shared" si="33"/>
        <v>105.96546310832025</v>
      </c>
      <c r="M211" s="14">
        <f t="shared" si="34"/>
        <v>0.25921653333333333</v>
      </c>
      <c r="N211" s="14">
        <f t="shared" si="35"/>
        <v>1.8838304552590265E-2</v>
      </c>
      <c r="O211" s="14">
        <f t="shared" si="36"/>
        <v>0.25433333333333336</v>
      </c>
      <c r="P211" s="14">
        <f t="shared" si="37"/>
        <v>1.9199999999999998E-2</v>
      </c>
      <c r="Q211">
        <f t="shared" si="38"/>
        <v>13.760077644444445</v>
      </c>
      <c r="R211">
        <f t="shared" si="39"/>
        <v>0.25433333333333336</v>
      </c>
    </row>
    <row r="212" spans="4:18" x14ac:dyDescent="0.3">
      <c r="D212">
        <v>27.468</v>
      </c>
      <c r="E212" s="17">
        <v>0.96</v>
      </c>
      <c r="F212" s="11">
        <v>50</v>
      </c>
      <c r="G212" s="12">
        <f t="shared" si="30"/>
        <v>50.96</v>
      </c>
      <c r="H212" s="13">
        <v>6</v>
      </c>
      <c r="I212" s="13">
        <v>18</v>
      </c>
      <c r="J212" s="14">
        <f t="shared" si="31"/>
        <v>108</v>
      </c>
      <c r="K212" s="14">
        <f t="shared" si="32"/>
        <v>5400</v>
      </c>
      <c r="L212" s="14">
        <f t="shared" si="33"/>
        <v>105.96546310832025</v>
      </c>
      <c r="M212" s="14">
        <f t="shared" si="34"/>
        <v>0.25921653333333333</v>
      </c>
      <c r="N212" s="14">
        <f t="shared" si="35"/>
        <v>1.8838304552590265E-2</v>
      </c>
      <c r="O212" s="14">
        <f t="shared" si="36"/>
        <v>0.25433333333333336</v>
      </c>
      <c r="P212" s="14">
        <f t="shared" si="37"/>
        <v>1.9199999999999998E-2</v>
      </c>
      <c r="Q212">
        <f t="shared" si="38"/>
        <v>13.760077644444445</v>
      </c>
      <c r="R212">
        <f t="shared" si="39"/>
        <v>0.25433333333333336</v>
      </c>
    </row>
    <row r="213" spans="4:18" x14ac:dyDescent="0.3">
      <c r="D213">
        <v>25.506000000000004</v>
      </c>
      <c r="E213" s="17">
        <v>0.96</v>
      </c>
      <c r="F213" s="11">
        <v>50</v>
      </c>
      <c r="G213" s="12">
        <f t="shared" si="30"/>
        <v>50.96</v>
      </c>
      <c r="H213" s="13">
        <v>6</v>
      </c>
      <c r="I213" s="13">
        <v>18</v>
      </c>
      <c r="J213" s="14">
        <f t="shared" si="31"/>
        <v>108</v>
      </c>
      <c r="K213" s="14">
        <f t="shared" si="32"/>
        <v>5400</v>
      </c>
      <c r="L213" s="14">
        <f t="shared" si="33"/>
        <v>105.96546310832025</v>
      </c>
      <c r="M213" s="14">
        <f t="shared" si="34"/>
        <v>0.24070106666666671</v>
      </c>
      <c r="N213" s="14">
        <f t="shared" si="35"/>
        <v>1.8838304552590265E-2</v>
      </c>
      <c r="O213" s="14">
        <f t="shared" si="36"/>
        <v>0.23616666666666669</v>
      </c>
      <c r="P213" s="14">
        <f t="shared" si="37"/>
        <v>1.9199999999999998E-2</v>
      </c>
      <c r="Q213">
        <f t="shared" si="38"/>
        <v>12.777214955555559</v>
      </c>
      <c r="R213">
        <f t="shared" si="39"/>
        <v>0.23616666666666669</v>
      </c>
    </row>
    <row r="214" spans="4:18" x14ac:dyDescent="0.3">
      <c r="D214">
        <v>25.506000000000004</v>
      </c>
      <c r="E214" s="17">
        <v>0.96</v>
      </c>
      <c r="F214" s="11">
        <v>50</v>
      </c>
      <c r="G214" s="12">
        <f t="shared" si="30"/>
        <v>50.96</v>
      </c>
      <c r="H214" s="13">
        <v>6</v>
      </c>
      <c r="I214" s="13">
        <v>18</v>
      </c>
      <c r="J214" s="14">
        <f t="shared" si="31"/>
        <v>108</v>
      </c>
      <c r="K214" s="14">
        <f t="shared" si="32"/>
        <v>5400</v>
      </c>
      <c r="L214" s="14">
        <f t="shared" si="33"/>
        <v>105.96546310832025</v>
      </c>
      <c r="M214" s="14">
        <f t="shared" si="34"/>
        <v>0.24070106666666671</v>
      </c>
      <c r="N214" s="14">
        <f t="shared" si="35"/>
        <v>1.8838304552590265E-2</v>
      </c>
      <c r="O214" s="14">
        <f t="shared" si="36"/>
        <v>0.23616666666666669</v>
      </c>
      <c r="P214" s="14">
        <f t="shared" si="37"/>
        <v>1.9199999999999998E-2</v>
      </c>
      <c r="Q214">
        <f t="shared" si="38"/>
        <v>12.777214955555559</v>
      </c>
      <c r="R214">
        <f t="shared" si="39"/>
        <v>0.23616666666666669</v>
      </c>
    </row>
    <row r="215" spans="4:18" x14ac:dyDescent="0.3">
      <c r="D215">
        <v>23.544</v>
      </c>
      <c r="E215" s="17">
        <v>0.96</v>
      </c>
      <c r="F215" s="11">
        <v>50</v>
      </c>
      <c r="G215" s="12">
        <f t="shared" si="30"/>
        <v>50.96</v>
      </c>
      <c r="H215" s="13">
        <v>6</v>
      </c>
      <c r="I215" s="13">
        <v>18</v>
      </c>
      <c r="J215" s="14">
        <f t="shared" si="31"/>
        <v>108</v>
      </c>
      <c r="K215" s="14">
        <f t="shared" si="32"/>
        <v>5400</v>
      </c>
      <c r="L215" s="14">
        <f t="shared" si="33"/>
        <v>105.96546310832025</v>
      </c>
      <c r="M215" s="14">
        <f t="shared" si="34"/>
        <v>0.22218560000000001</v>
      </c>
      <c r="N215" s="14">
        <f t="shared" si="35"/>
        <v>1.8838304552590265E-2</v>
      </c>
      <c r="O215" s="14">
        <f t="shared" si="36"/>
        <v>0.218</v>
      </c>
      <c r="P215" s="14">
        <f t="shared" si="37"/>
        <v>1.9199999999999998E-2</v>
      </c>
      <c r="Q215">
        <f t="shared" si="38"/>
        <v>11.794352266666667</v>
      </c>
      <c r="R215">
        <f t="shared" si="39"/>
        <v>0.218</v>
      </c>
    </row>
    <row r="216" spans="4:18" x14ac:dyDescent="0.3">
      <c r="D216">
        <v>23.544</v>
      </c>
      <c r="E216" s="17">
        <v>0.96</v>
      </c>
      <c r="F216" s="11">
        <v>50</v>
      </c>
      <c r="G216" s="12">
        <f t="shared" si="30"/>
        <v>50.96</v>
      </c>
      <c r="H216" s="13">
        <v>6</v>
      </c>
      <c r="I216" s="13">
        <v>18</v>
      </c>
      <c r="J216" s="14">
        <f t="shared" si="31"/>
        <v>108</v>
      </c>
      <c r="K216" s="14">
        <f t="shared" si="32"/>
        <v>5400</v>
      </c>
      <c r="L216" s="14">
        <f t="shared" si="33"/>
        <v>105.96546310832025</v>
      </c>
      <c r="M216" s="14">
        <f t="shared" si="34"/>
        <v>0.22218560000000001</v>
      </c>
      <c r="N216" s="14">
        <f t="shared" si="35"/>
        <v>1.8838304552590265E-2</v>
      </c>
      <c r="O216" s="14">
        <f t="shared" si="36"/>
        <v>0.218</v>
      </c>
      <c r="P216" s="14">
        <f t="shared" si="37"/>
        <v>1.9199999999999998E-2</v>
      </c>
      <c r="Q216">
        <f t="shared" si="38"/>
        <v>11.794352266666667</v>
      </c>
      <c r="R216">
        <f t="shared" si="39"/>
        <v>0.218</v>
      </c>
    </row>
    <row r="217" spans="4:18" x14ac:dyDescent="0.3">
      <c r="D217">
        <v>23.544</v>
      </c>
      <c r="E217" s="17">
        <v>0.96</v>
      </c>
      <c r="F217" s="11">
        <v>50</v>
      </c>
      <c r="G217" s="12">
        <f t="shared" si="30"/>
        <v>50.96</v>
      </c>
      <c r="H217" s="13">
        <v>6</v>
      </c>
      <c r="I217" s="13">
        <v>18</v>
      </c>
      <c r="J217" s="14">
        <f t="shared" si="31"/>
        <v>108</v>
      </c>
      <c r="K217" s="14">
        <f t="shared" si="32"/>
        <v>5400</v>
      </c>
      <c r="L217" s="14">
        <f t="shared" si="33"/>
        <v>105.96546310832025</v>
      </c>
      <c r="M217" s="14">
        <f t="shared" si="34"/>
        <v>0.22218560000000001</v>
      </c>
      <c r="N217" s="14">
        <f t="shared" si="35"/>
        <v>1.8838304552590265E-2</v>
      </c>
      <c r="O217" s="14">
        <f t="shared" si="36"/>
        <v>0.218</v>
      </c>
      <c r="P217" s="14">
        <f t="shared" si="37"/>
        <v>1.9199999999999998E-2</v>
      </c>
      <c r="Q217">
        <f t="shared" si="38"/>
        <v>11.794352266666667</v>
      </c>
      <c r="R217">
        <f t="shared" si="39"/>
        <v>0.218</v>
      </c>
    </row>
    <row r="218" spans="4:18" x14ac:dyDescent="0.3">
      <c r="D218">
        <v>21.582000000000004</v>
      </c>
      <c r="E218" s="17">
        <v>0.96</v>
      </c>
      <c r="F218" s="11">
        <v>50</v>
      </c>
      <c r="G218" s="12">
        <f t="shared" si="30"/>
        <v>50.96</v>
      </c>
      <c r="H218" s="13">
        <v>6</v>
      </c>
      <c r="I218" s="13">
        <v>18</v>
      </c>
      <c r="J218" s="14">
        <f t="shared" si="31"/>
        <v>108</v>
      </c>
      <c r="K218" s="14">
        <f t="shared" si="32"/>
        <v>5400</v>
      </c>
      <c r="L218" s="14">
        <f t="shared" si="33"/>
        <v>105.96546310832025</v>
      </c>
      <c r="M218" s="14">
        <f t="shared" si="34"/>
        <v>0.20367013333333336</v>
      </c>
      <c r="N218" s="14">
        <f t="shared" si="35"/>
        <v>1.8838304552590265E-2</v>
      </c>
      <c r="O218" s="14">
        <f t="shared" si="36"/>
        <v>0.19983333333333336</v>
      </c>
      <c r="P218" s="14">
        <f t="shared" si="37"/>
        <v>1.9199999999999998E-2</v>
      </c>
      <c r="Q218">
        <f t="shared" si="38"/>
        <v>10.811489577777781</v>
      </c>
      <c r="R218">
        <f t="shared" si="39"/>
        <v>0.19983333333333336</v>
      </c>
    </row>
    <row r="219" spans="4:18" x14ac:dyDescent="0.3">
      <c r="D219">
        <v>21.582000000000004</v>
      </c>
      <c r="E219" s="17">
        <v>0.96</v>
      </c>
      <c r="F219" s="11">
        <v>50</v>
      </c>
      <c r="G219" s="12">
        <f t="shared" si="30"/>
        <v>50.96</v>
      </c>
      <c r="H219" s="13">
        <v>6</v>
      </c>
      <c r="I219" s="13">
        <v>18</v>
      </c>
      <c r="J219" s="14">
        <f t="shared" si="31"/>
        <v>108</v>
      </c>
      <c r="K219" s="14">
        <f t="shared" si="32"/>
        <v>5400</v>
      </c>
      <c r="L219" s="14">
        <f t="shared" si="33"/>
        <v>105.96546310832025</v>
      </c>
      <c r="M219" s="14">
        <f t="shared" si="34"/>
        <v>0.20367013333333336</v>
      </c>
      <c r="N219" s="14">
        <f t="shared" si="35"/>
        <v>1.8838304552590265E-2</v>
      </c>
      <c r="O219" s="14">
        <f t="shared" si="36"/>
        <v>0.19983333333333336</v>
      </c>
      <c r="P219" s="14">
        <f t="shared" si="37"/>
        <v>1.9199999999999998E-2</v>
      </c>
      <c r="Q219">
        <f t="shared" si="38"/>
        <v>10.811489577777781</v>
      </c>
      <c r="R219">
        <f t="shared" si="39"/>
        <v>0.19983333333333336</v>
      </c>
    </row>
    <row r="220" spans="4:18" x14ac:dyDescent="0.3">
      <c r="D220">
        <v>21.582000000000004</v>
      </c>
      <c r="E220" s="17">
        <v>0.96</v>
      </c>
      <c r="F220" s="11">
        <v>50</v>
      </c>
      <c r="G220" s="12">
        <f t="shared" si="30"/>
        <v>50.96</v>
      </c>
      <c r="H220" s="13">
        <v>6</v>
      </c>
      <c r="I220" s="13">
        <v>18</v>
      </c>
      <c r="J220" s="14">
        <f t="shared" si="31"/>
        <v>108</v>
      </c>
      <c r="K220" s="14">
        <f t="shared" si="32"/>
        <v>5400</v>
      </c>
      <c r="L220" s="14">
        <f t="shared" si="33"/>
        <v>105.96546310832025</v>
      </c>
      <c r="M220" s="14">
        <f t="shared" si="34"/>
        <v>0.20367013333333336</v>
      </c>
      <c r="N220" s="14">
        <f t="shared" si="35"/>
        <v>1.8838304552590265E-2</v>
      </c>
      <c r="O220" s="14">
        <f t="shared" si="36"/>
        <v>0.19983333333333336</v>
      </c>
      <c r="P220" s="14">
        <f t="shared" si="37"/>
        <v>1.9199999999999998E-2</v>
      </c>
      <c r="Q220">
        <f t="shared" si="38"/>
        <v>10.811489577777781</v>
      </c>
      <c r="R220">
        <f t="shared" si="39"/>
        <v>0.19983333333333336</v>
      </c>
    </row>
    <row r="221" spans="4:18" x14ac:dyDescent="0.3">
      <c r="D221">
        <v>21.582000000000004</v>
      </c>
      <c r="E221" s="17">
        <v>0.96</v>
      </c>
      <c r="F221" s="11">
        <v>50</v>
      </c>
      <c r="G221" s="12">
        <f t="shared" si="30"/>
        <v>50.96</v>
      </c>
      <c r="H221" s="13">
        <v>6</v>
      </c>
      <c r="I221" s="13">
        <v>18</v>
      </c>
      <c r="J221" s="14">
        <f t="shared" si="31"/>
        <v>108</v>
      </c>
      <c r="K221" s="14">
        <f t="shared" si="32"/>
        <v>5400</v>
      </c>
      <c r="L221" s="14">
        <f t="shared" si="33"/>
        <v>105.96546310832025</v>
      </c>
      <c r="M221" s="14">
        <f t="shared" si="34"/>
        <v>0.20367013333333336</v>
      </c>
      <c r="N221" s="14">
        <f t="shared" si="35"/>
        <v>1.8838304552590265E-2</v>
      </c>
      <c r="O221" s="14">
        <f t="shared" si="36"/>
        <v>0.19983333333333336</v>
      </c>
      <c r="P221" s="14">
        <f t="shared" si="37"/>
        <v>1.9199999999999998E-2</v>
      </c>
      <c r="Q221">
        <f t="shared" si="38"/>
        <v>10.811489577777781</v>
      </c>
      <c r="R221">
        <f t="shared" si="39"/>
        <v>0.19983333333333336</v>
      </c>
    </row>
    <row r="222" spans="4:18" x14ac:dyDescent="0.3">
      <c r="D222">
        <v>21.582000000000004</v>
      </c>
      <c r="E222" s="17">
        <v>0.96</v>
      </c>
      <c r="F222" s="11">
        <v>50</v>
      </c>
      <c r="G222" s="12">
        <f t="shared" si="30"/>
        <v>50.96</v>
      </c>
      <c r="H222" s="13">
        <v>6</v>
      </c>
      <c r="I222" s="13">
        <v>18</v>
      </c>
      <c r="J222" s="14">
        <f t="shared" si="31"/>
        <v>108</v>
      </c>
      <c r="K222" s="14">
        <f t="shared" si="32"/>
        <v>5400</v>
      </c>
      <c r="L222" s="14">
        <f t="shared" si="33"/>
        <v>105.96546310832025</v>
      </c>
      <c r="M222" s="14">
        <f t="shared" si="34"/>
        <v>0.20367013333333336</v>
      </c>
      <c r="N222" s="14">
        <f t="shared" si="35"/>
        <v>1.8838304552590265E-2</v>
      </c>
      <c r="O222" s="14">
        <f t="shared" si="36"/>
        <v>0.19983333333333336</v>
      </c>
      <c r="P222" s="14">
        <f t="shared" si="37"/>
        <v>1.9199999999999998E-2</v>
      </c>
      <c r="Q222">
        <f t="shared" si="38"/>
        <v>10.811489577777781</v>
      </c>
      <c r="R222">
        <f t="shared" si="39"/>
        <v>0.19983333333333336</v>
      </c>
    </row>
    <row r="223" spans="4:18" x14ac:dyDescent="0.3">
      <c r="D223">
        <v>21.582000000000004</v>
      </c>
      <c r="E223" s="17">
        <v>0.96</v>
      </c>
      <c r="F223" s="11">
        <v>50</v>
      </c>
      <c r="G223" s="12">
        <f t="shared" si="30"/>
        <v>50.96</v>
      </c>
      <c r="H223" s="13">
        <v>6</v>
      </c>
      <c r="I223" s="13">
        <v>18</v>
      </c>
      <c r="J223" s="14">
        <f t="shared" si="31"/>
        <v>108</v>
      </c>
      <c r="K223" s="14">
        <f t="shared" si="32"/>
        <v>5400</v>
      </c>
      <c r="L223" s="14">
        <f t="shared" si="33"/>
        <v>105.96546310832025</v>
      </c>
      <c r="M223" s="14">
        <f t="shared" si="34"/>
        <v>0.20367013333333336</v>
      </c>
      <c r="N223" s="14">
        <f t="shared" si="35"/>
        <v>1.8838304552590265E-2</v>
      </c>
      <c r="O223" s="14">
        <f t="shared" si="36"/>
        <v>0.19983333333333336</v>
      </c>
      <c r="P223" s="14">
        <f t="shared" si="37"/>
        <v>1.9199999999999998E-2</v>
      </c>
      <c r="Q223">
        <f t="shared" si="38"/>
        <v>10.811489577777781</v>
      </c>
      <c r="R223">
        <f t="shared" si="39"/>
        <v>0.19983333333333336</v>
      </c>
    </row>
    <row r="224" spans="4:18" x14ac:dyDescent="0.3">
      <c r="D224">
        <v>17.658000000000001</v>
      </c>
      <c r="E224" s="17">
        <v>0.96</v>
      </c>
      <c r="F224" s="11">
        <v>50</v>
      </c>
      <c r="G224" s="12">
        <f t="shared" si="30"/>
        <v>50.96</v>
      </c>
      <c r="H224" s="13">
        <v>6</v>
      </c>
      <c r="I224" s="13">
        <v>18</v>
      </c>
      <c r="J224" s="14">
        <f t="shared" si="31"/>
        <v>108</v>
      </c>
      <c r="K224" s="14">
        <f t="shared" si="32"/>
        <v>5400</v>
      </c>
      <c r="L224" s="14">
        <f t="shared" si="33"/>
        <v>105.96546310832025</v>
      </c>
      <c r="M224" s="14">
        <f t="shared" si="34"/>
        <v>0.16663920000000002</v>
      </c>
      <c r="N224" s="14">
        <f t="shared" si="35"/>
        <v>1.8838304552590265E-2</v>
      </c>
      <c r="O224" s="14">
        <f t="shared" si="36"/>
        <v>0.16350000000000001</v>
      </c>
      <c r="P224" s="14">
        <f t="shared" si="37"/>
        <v>1.9199999999999998E-2</v>
      </c>
      <c r="Q224">
        <f t="shared" si="38"/>
        <v>8.8457642000000014</v>
      </c>
      <c r="R224">
        <f t="shared" si="39"/>
        <v>0.16350000000000001</v>
      </c>
    </row>
    <row r="225" spans="4:18" x14ac:dyDescent="0.3">
      <c r="D225">
        <v>17.658000000000001</v>
      </c>
      <c r="E225" s="17">
        <v>0.96</v>
      </c>
      <c r="F225" s="11">
        <v>50</v>
      </c>
      <c r="G225" s="12">
        <f t="shared" si="30"/>
        <v>50.96</v>
      </c>
      <c r="H225" s="13">
        <v>6</v>
      </c>
      <c r="I225" s="13">
        <v>18</v>
      </c>
      <c r="J225" s="14">
        <f t="shared" si="31"/>
        <v>108</v>
      </c>
      <c r="K225" s="14">
        <f t="shared" si="32"/>
        <v>5400</v>
      </c>
      <c r="L225" s="14">
        <f t="shared" si="33"/>
        <v>105.96546310832025</v>
      </c>
      <c r="M225" s="14">
        <f t="shared" si="34"/>
        <v>0.16663920000000002</v>
      </c>
      <c r="N225" s="14">
        <f t="shared" si="35"/>
        <v>1.8838304552590265E-2</v>
      </c>
      <c r="O225" s="14">
        <f t="shared" si="36"/>
        <v>0.16350000000000001</v>
      </c>
      <c r="P225" s="14">
        <f t="shared" si="37"/>
        <v>1.9199999999999998E-2</v>
      </c>
      <c r="Q225">
        <f t="shared" si="38"/>
        <v>8.8457642000000014</v>
      </c>
      <c r="R225">
        <f t="shared" si="39"/>
        <v>0.16350000000000001</v>
      </c>
    </row>
    <row r="226" spans="4:18" x14ac:dyDescent="0.3">
      <c r="D226">
        <v>15.696000000000002</v>
      </c>
      <c r="E226" s="17">
        <v>0.96</v>
      </c>
      <c r="F226" s="11">
        <v>50</v>
      </c>
      <c r="G226" s="12">
        <f t="shared" si="30"/>
        <v>50.96</v>
      </c>
      <c r="H226" s="13">
        <v>6</v>
      </c>
      <c r="I226" s="13">
        <v>18</v>
      </c>
      <c r="J226" s="14">
        <f t="shared" si="31"/>
        <v>108</v>
      </c>
      <c r="K226" s="14">
        <f t="shared" si="32"/>
        <v>5400</v>
      </c>
      <c r="L226" s="14">
        <f t="shared" si="33"/>
        <v>105.96546310832025</v>
      </c>
      <c r="M226" s="14">
        <f t="shared" si="34"/>
        <v>0.14812373333333334</v>
      </c>
      <c r="N226" s="14">
        <f t="shared" si="35"/>
        <v>1.8838304552590265E-2</v>
      </c>
      <c r="O226" s="14">
        <f t="shared" si="36"/>
        <v>0.14533333333333334</v>
      </c>
      <c r="P226" s="14">
        <f t="shared" si="37"/>
        <v>1.9199999999999998E-2</v>
      </c>
      <c r="Q226">
        <f t="shared" si="38"/>
        <v>7.8629015111111125</v>
      </c>
      <c r="R226">
        <f t="shared" si="39"/>
        <v>0.14533333333333334</v>
      </c>
    </row>
    <row r="227" spans="4:18" x14ac:dyDescent="0.3">
      <c r="D227">
        <v>15.696000000000002</v>
      </c>
      <c r="E227" s="17">
        <v>0.96</v>
      </c>
      <c r="F227" s="11">
        <v>50</v>
      </c>
      <c r="G227" s="12">
        <f t="shared" si="30"/>
        <v>50.96</v>
      </c>
      <c r="H227" s="13">
        <v>6</v>
      </c>
      <c r="I227" s="13">
        <v>18</v>
      </c>
      <c r="J227" s="14">
        <f t="shared" si="31"/>
        <v>108</v>
      </c>
      <c r="K227" s="14">
        <f t="shared" si="32"/>
        <v>5400</v>
      </c>
      <c r="L227" s="14">
        <f t="shared" si="33"/>
        <v>105.96546310832025</v>
      </c>
      <c r="M227" s="14">
        <f t="shared" si="34"/>
        <v>0.14812373333333334</v>
      </c>
      <c r="N227" s="14">
        <f t="shared" si="35"/>
        <v>1.8838304552590265E-2</v>
      </c>
      <c r="O227" s="14">
        <f t="shared" si="36"/>
        <v>0.14533333333333334</v>
      </c>
      <c r="P227" s="14">
        <f t="shared" si="37"/>
        <v>1.9199999999999998E-2</v>
      </c>
      <c r="Q227">
        <f t="shared" si="38"/>
        <v>7.8629015111111125</v>
      </c>
      <c r="R227">
        <f t="shared" si="39"/>
        <v>0.14533333333333334</v>
      </c>
    </row>
    <row r="228" spans="4:18" x14ac:dyDescent="0.3">
      <c r="D228">
        <v>13.734</v>
      </c>
      <c r="E228" s="17">
        <v>0.96</v>
      </c>
      <c r="F228" s="11">
        <v>50</v>
      </c>
      <c r="G228" s="12">
        <f t="shared" si="30"/>
        <v>50.96</v>
      </c>
      <c r="H228" s="13">
        <v>6</v>
      </c>
      <c r="I228" s="13">
        <v>18</v>
      </c>
      <c r="J228" s="14">
        <f t="shared" si="31"/>
        <v>108</v>
      </c>
      <c r="K228" s="14">
        <f t="shared" si="32"/>
        <v>5400</v>
      </c>
      <c r="L228" s="14">
        <f t="shared" si="33"/>
        <v>105.96546310832025</v>
      </c>
      <c r="M228" s="14">
        <f t="shared" si="34"/>
        <v>0.12960826666666667</v>
      </c>
      <c r="N228" s="14">
        <f t="shared" si="35"/>
        <v>1.8838304552590265E-2</v>
      </c>
      <c r="O228" s="14">
        <f t="shared" si="36"/>
        <v>0.12716666666666668</v>
      </c>
      <c r="P228" s="14">
        <f t="shared" si="37"/>
        <v>1.9199999999999998E-2</v>
      </c>
      <c r="Q228">
        <f t="shared" si="38"/>
        <v>6.8800388222222226</v>
      </c>
      <c r="R228">
        <f t="shared" si="39"/>
        <v>0.12716666666666668</v>
      </c>
    </row>
    <row r="229" spans="4:18" x14ac:dyDescent="0.3">
      <c r="D229">
        <v>13.734</v>
      </c>
      <c r="E229" s="17">
        <v>0.96</v>
      </c>
      <c r="F229" s="11">
        <v>50</v>
      </c>
      <c r="G229" s="12">
        <f t="shared" si="30"/>
        <v>50.96</v>
      </c>
      <c r="H229" s="13">
        <v>6</v>
      </c>
      <c r="I229" s="13">
        <v>18</v>
      </c>
      <c r="J229" s="14">
        <f t="shared" si="31"/>
        <v>108</v>
      </c>
      <c r="K229" s="14">
        <f t="shared" si="32"/>
        <v>5400</v>
      </c>
      <c r="L229" s="14">
        <f t="shared" si="33"/>
        <v>105.96546310832025</v>
      </c>
      <c r="M229" s="14">
        <f t="shared" si="34"/>
        <v>0.12960826666666667</v>
      </c>
      <c r="N229" s="14">
        <f t="shared" si="35"/>
        <v>1.8838304552590265E-2</v>
      </c>
      <c r="O229" s="14">
        <f t="shared" si="36"/>
        <v>0.12716666666666668</v>
      </c>
      <c r="P229" s="14">
        <f t="shared" si="37"/>
        <v>1.9199999999999998E-2</v>
      </c>
      <c r="Q229">
        <f t="shared" si="38"/>
        <v>6.8800388222222226</v>
      </c>
      <c r="R229">
        <f t="shared" si="39"/>
        <v>0.12716666666666668</v>
      </c>
    </row>
    <row r="230" spans="4:18" x14ac:dyDescent="0.3">
      <c r="D230">
        <v>13.734</v>
      </c>
      <c r="E230" s="17">
        <v>0.96</v>
      </c>
      <c r="F230" s="11">
        <v>50</v>
      </c>
      <c r="G230" s="12">
        <f t="shared" si="30"/>
        <v>50.96</v>
      </c>
      <c r="H230" s="13">
        <v>6</v>
      </c>
      <c r="I230" s="13">
        <v>18</v>
      </c>
      <c r="J230" s="14">
        <f t="shared" si="31"/>
        <v>108</v>
      </c>
      <c r="K230" s="14">
        <f t="shared" si="32"/>
        <v>5400</v>
      </c>
      <c r="L230" s="14">
        <f t="shared" si="33"/>
        <v>105.96546310832025</v>
      </c>
      <c r="M230" s="14">
        <f t="shared" si="34"/>
        <v>0.12960826666666667</v>
      </c>
      <c r="N230" s="14">
        <f t="shared" si="35"/>
        <v>1.8838304552590265E-2</v>
      </c>
      <c r="O230" s="14">
        <f t="shared" si="36"/>
        <v>0.12716666666666668</v>
      </c>
      <c r="P230" s="14">
        <f t="shared" si="37"/>
        <v>1.9199999999999998E-2</v>
      </c>
      <c r="Q230">
        <f t="shared" si="38"/>
        <v>6.8800388222222226</v>
      </c>
      <c r="R230">
        <f t="shared" si="39"/>
        <v>0.12716666666666668</v>
      </c>
    </row>
    <row r="231" spans="4:18" x14ac:dyDescent="0.3">
      <c r="D231">
        <v>11.772</v>
      </c>
      <c r="E231" s="17">
        <v>0.96</v>
      </c>
      <c r="F231" s="11">
        <v>50</v>
      </c>
      <c r="G231" s="12">
        <f t="shared" si="30"/>
        <v>50.96</v>
      </c>
      <c r="H231" s="13">
        <v>6</v>
      </c>
      <c r="I231" s="13">
        <v>18</v>
      </c>
      <c r="J231" s="14">
        <f t="shared" si="31"/>
        <v>108</v>
      </c>
      <c r="K231" s="14">
        <f t="shared" si="32"/>
        <v>5400</v>
      </c>
      <c r="L231" s="14">
        <f t="shared" si="33"/>
        <v>105.96546310832025</v>
      </c>
      <c r="M231" s="14">
        <f t="shared" si="34"/>
        <v>0.11109280000000001</v>
      </c>
      <c r="N231" s="14">
        <f t="shared" si="35"/>
        <v>1.8838304552590265E-2</v>
      </c>
      <c r="O231" s="14">
        <f t="shared" si="36"/>
        <v>0.109</v>
      </c>
      <c r="P231" s="14">
        <f t="shared" si="37"/>
        <v>1.9199999999999998E-2</v>
      </c>
      <c r="Q231">
        <f t="shared" si="38"/>
        <v>5.8971761333333337</v>
      </c>
      <c r="R231">
        <f t="shared" si="39"/>
        <v>0.109</v>
      </c>
    </row>
    <row r="232" spans="4:18" x14ac:dyDescent="0.3">
      <c r="D232">
        <v>11.772</v>
      </c>
      <c r="E232" s="17">
        <v>0.96</v>
      </c>
      <c r="F232" s="11">
        <v>50</v>
      </c>
      <c r="G232" s="12">
        <f t="shared" si="30"/>
        <v>50.96</v>
      </c>
      <c r="H232" s="13">
        <v>6</v>
      </c>
      <c r="I232" s="13">
        <v>18</v>
      </c>
      <c r="J232" s="14">
        <f t="shared" si="31"/>
        <v>108</v>
      </c>
      <c r="K232" s="14">
        <f t="shared" si="32"/>
        <v>5400</v>
      </c>
      <c r="L232" s="14">
        <f t="shared" si="33"/>
        <v>105.96546310832025</v>
      </c>
      <c r="M232" s="14">
        <f t="shared" si="34"/>
        <v>0.11109280000000001</v>
      </c>
      <c r="N232" s="14">
        <f t="shared" si="35"/>
        <v>1.8838304552590265E-2</v>
      </c>
      <c r="O232" s="14">
        <f t="shared" si="36"/>
        <v>0.109</v>
      </c>
      <c r="P232" s="14">
        <f t="shared" si="37"/>
        <v>1.9199999999999998E-2</v>
      </c>
      <c r="Q232">
        <f t="shared" si="38"/>
        <v>5.8971761333333337</v>
      </c>
      <c r="R232">
        <f t="shared" si="39"/>
        <v>0.109</v>
      </c>
    </row>
    <row r="233" spans="4:18" x14ac:dyDescent="0.3">
      <c r="D233">
        <v>11.772</v>
      </c>
      <c r="E233" s="17">
        <v>0.96</v>
      </c>
      <c r="F233" s="11">
        <v>50</v>
      </c>
      <c r="G233" s="12">
        <f t="shared" si="30"/>
        <v>50.96</v>
      </c>
      <c r="H233" s="13">
        <v>6</v>
      </c>
      <c r="I233" s="13">
        <v>18</v>
      </c>
      <c r="J233" s="14">
        <f t="shared" si="31"/>
        <v>108</v>
      </c>
      <c r="K233" s="14">
        <f t="shared" si="32"/>
        <v>5400</v>
      </c>
      <c r="L233" s="14">
        <f t="shared" si="33"/>
        <v>105.96546310832025</v>
      </c>
      <c r="M233" s="14">
        <f t="shared" si="34"/>
        <v>0.11109280000000001</v>
      </c>
      <c r="N233" s="14">
        <f t="shared" si="35"/>
        <v>1.8838304552590265E-2</v>
      </c>
      <c r="O233" s="14">
        <f t="shared" si="36"/>
        <v>0.109</v>
      </c>
      <c r="P233" s="14">
        <f t="shared" si="37"/>
        <v>1.9199999999999998E-2</v>
      </c>
      <c r="Q233">
        <f t="shared" si="38"/>
        <v>5.8971761333333337</v>
      </c>
      <c r="R233">
        <f t="shared" si="39"/>
        <v>0.109</v>
      </c>
    </row>
    <row r="234" spans="4:18" x14ac:dyDescent="0.3">
      <c r="D234">
        <v>11.772</v>
      </c>
      <c r="E234" s="17">
        <v>0.96</v>
      </c>
      <c r="F234" s="11">
        <v>50</v>
      </c>
      <c r="G234" s="12">
        <f t="shared" si="30"/>
        <v>50.96</v>
      </c>
      <c r="H234" s="13">
        <v>6</v>
      </c>
      <c r="I234" s="13">
        <v>18</v>
      </c>
      <c r="J234" s="14">
        <f t="shared" si="31"/>
        <v>108</v>
      </c>
      <c r="K234" s="14">
        <f t="shared" si="32"/>
        <v>5400</v>
      </c>
      <c r="L234" s="14">
        <f t="shared" si="33"/>
        <v>105.96546310832025</v>
      </c>
      <c r="M234" s="14">
        <f t="shared" si="34"/>
        <v>0.11109280000000001</v>
      </c>
      <c r="N234" s="14">
        <f t="shared" si="35"/>
        <v>1.8838304552590265E-2</v>
      </c>
      <c r="O234" s="14">
        <f t="shared" si="36"/>
        <v>0.109</v>
      </c>
      <c r="P234" s="14">
        <f t="shared" si="37"/>
        <v>1.9199999999999998E-2</v>
      </c>
      <c r="Q234">
        <f t="shared" si="38"/>
        <v>5.8971761333333337</v>
      </c>
      <c r="R234">
        <f t="shared" si="39"/>
        <v>0.109</v>
      </c>
    </row>
    <row r="235" spans="4:18" x14ac:dyDescent="0.3">
      <c r="D235">
        <v>11.772</v>
      </c>
      <c r="E235" s="17">
        <v>0.96</v>
      </c>
      <c r="F235" s="11">
        <v>50</v>
      </c>
      <c r="G235" s="12">
        <f t="shared" si="30"/>
        <v>50.96</v>
      </c>
      <c r="H235" s="13">
        <v>6</v>
      </c>
      <c r="I235" s="13">
        <v>18</v>
      </c>
      <c r="J235" s="14">
        <f t="shared" si="31"/>
        <v>108</v>
      </c>
      <c r="K235" s="14">
        <f t="shared" si="32"/>
        <v>5400</v>
      </c>
      <c r="L235" s="14">
        <f t="shared" si="33"/>
        <v>105.96546310832025</v>
      </c>
      <c r="M235" s="14">
        <f t="shared" si="34"/>
        <v>0.11109280000000001</v>
      </c>
      <c r="N235" s="14">
        <f t="shared" si="35"/>
        <v>1.8838304552590265E-2</v>
      </c>
      <c r="O235" s="14">
        <f t="shared" si="36"/>
        <v>0.109</v>
      </c>
      <c r="P235" s="14">
        <f t="shared" si="37"/>
        <v>1.9199999999999998E-2</v>
      </c>
      <c r="Q235">
        <f t="shared" si="38"/>
        <v>5.8971761333333337</v>
      </c>
      <c r="R235">
        <f t="shared" si="39"/>
        <v>0.109</v>
      </c>
    </row>
    <row r="236" spans="4:18" x14ac:dyDescent="0.3">
      <c r="D236">
        <v>11.772</v>
      </c>
      <c r="E236" s="17">
        <v>0.96</v>
      </c>
      <c r="F236" s="11">
        <v>50</v>
      </c>
      <c r="G236" s="12">
        <f t="shared" si="30"/>
        <v>50.96</v>
      </c>
      <c r="H236" s="13">
        <v>6</v>
      </c>
      <c r="I236" s="13">
        <v>18</v>
      </c>
      <c r="J236" s="14">
        <f t="shared" si="31"/>
        <v>108</v>
      </c>
      <c r="K236" s="14">
        <f t="shared" si="32"/>
        <v>5400</v>
      </c>
      <c r="L236" s="14">
        <f t="shared" si="33"/>
        <v>105.96546310832025</v>
      </c>
      <c r="M236" s="14">
        <f t="shared" si="34"/>
        <v>0.11109280000000001</v>
      </c>
      <c r="N236" s="14">
        <f t="shared" si="35"/>
        <v>1.8838304552590265E-2</v>
      </c>
      <c r="O236" s="14">
        <f t="shared" si="36"/>
        <v>0.109</v>
      </c>
      <c r="P236" s="14">
        <f t="shared" si="37"/>
        <v>1.9199999999999998E-2</v>
      </c>
      <c r="Q236">
        <f t="shared" si="38"/>
        <v>5.8971761333333337</v>
      </c>
      <c r="R236">
        <f t="shared" si="39"/>
        <v>0.109</v>
      </c>
    </row>
    <row r="237" spans="4:18" x14ac:dyDescent="0.3">
      <c r="D237">
        <v>7.8480000000000008</v>
      </c>
      <c r="E237" s="17">
        <v>0.96</v>
      </c>
      <c r="F237" s="11">
        <v>50</v>
      </c>
      <c r="G237" s="12">
        <f t="shared" si="30"/>
        <v>50.96</v>
      </c>
      <c r="H237" s="13">
        <v>6</v>
      </c>
      <c r="I237" s="13">
        <v>18</v>
      </c>
      <c r="J237" s="14">
        <f t="shared" si="31"/>
        <v>108</v>
      </c>
      <c r="K237" s="14">
        <f t="shared" si="32"/>
        <v>5400</v>
      </c>
      <c r="L237" s="14">
        <f t="shared" si="33"/>
        <v>105.96546310832025</v>
      </c>
      <c r="M237" s="14">
        <f t="shared" si="34"/>
        <v>7.406186666666667E-2</v>
      </c>
      <c r="N237" s="14">
        <f t="shared" si="35"/>
        <v>1.8838304552590265E-2</v>
      </c>
      <c r="O237" s="14">
        <f t="shared" si="36"/>
        <v>7.2666666666666671E-2</v>
      </c>
      <c r="P237" s="14">
        <f t="shared" si="37"/>
        <v>1.9199999999999998E-2</v>
      </c>
      <c r="Q237">
        <f t="shared" si="38"/>
        <v>3.9314507555555562</v>
      </c>
      <c r="R237">
        <f t="shared" si="39"/>
        <v>7.2666666666666671E-2</v>
      </c>
    </row>
    <row r="238" spans="4:18" x14ac:dyDescent="0.3">
      <c r="D238">
        <v>7.8480000000000008</v>
      </c>
      <c r="E238" s="17">
        <v>0.96</v>
      </c>
      <c r="F238" s="11">
        <v>50</v>
      </c>
      <c r="G238" s="12">
        <f t="shared" si="30"/>
        <v>50.96</v>
      </c>
      <c r="H238" s="13">
        <v>6</v>
      </c>
      <c r="I238" s="13">
        <v>18</v>
      </c>
      <c r="J238" s="14">
        <f t="shared" si="31"/>
        <v>108</v>
      </c>
      <c r="K238" s="14">
        <f t="shared" si="32"/>
        <v>5400</v>
      </c>
      <c r="L238" s="14">
        <f t="shared" si="33"/>
        <v>105.96546310832025</v>
      </c>
      <c r="M238" s="14">
        <f t="shared" si="34"/>
        <v>7.406186666666667E-2</v>
      </c>
      <c r="N238" s="14">
        <f t="shared" si="35"/>
        <v>1.8838304552590265E-2</v>
      </c>
      <c r="O238" s="14">
        <f t="shared" si="36"/>
        <v>7.2666666666666671E-2</v>
      </c>
      <c r="P238" s="14">
        <f t="shared" si="37"/>
        <v>1.9199999999999998E-2</v>
      </c>
      <c r="Q238">
        <f t="shared" si="38"/>
        <v>3.9314507555555562</v>
      </c>
      <c r="R238">
        <f t="shared" si="39"/>
        <v>7.2666666666666671E-2</v>
      </c>
    </row>
    <row r="239" spans="4:18" x14ac:dyDescent="0.3">
      <c r="D239">
        <v>7.8480000000000008</v>
      </c>
      <c r="E239" s="17">
        <v>0.96</v>
      </c>
      <c r="F239" s="11">
        <v>50</v>
      </c>
      <c r="G239" s="12">
        <f t="shared" si="30"/>
        <v>50.96</v>
      </c>
      <c r="H239" s="13">
        <v>6</v>
      </c>
      <c r="I239" s="13">
        <v>18</v>
      </c>
      <c r="J239" s="14">
        <f t="shared" si="31"/>
        <v>108</v>
      </c>
      <c r="K239" s="14">
        <f t="shared" si="32"/>
        <v>5400</v>
      </c>
      <c r="L239" s="14">
        <f t="shared" si="33"/>
        <v>105.96546310832025</v>
      </c>
      <c r="M239" s="14">
        <f t="shared" si="34"/>
        <v>7.406186666666667E-2</v>
      </c>
      <c r="N239" s="14">
        <f t="shared" si="35"/>
        <v>1.8838304552590265E-2</v>
      </c>
      <c r="O239" s="14">
        <f t="shared" si="36"/>
        <v>7.2666666666666671E-2</v>
      </c>
      <c r="P239" s="14">
        <f t="shared" si="37"/>
        <v>1.9199999999999998E-2</v>
      </c>
      <c r="Q239">
        <f t="shared" si="38"/>
        <v>3.9314507555555562</v>
      </c>
      <c r="R239">
        <f t="shared" si="39"/>
        <v>7.2666666666666671E-2</v>
      </c>
    </row>
    <row r="240" spans="4:18" x14ac:dyDescent="0.3">
      <c r="D240">
        <v>5.8860000000000001</v>
      </c>
      <c r="E240" s="17">
        <v>0.96</v>
      </c>
      <c r="F240" s="11">
        <v>50</v>
      </c>
      <c r="G240" s="12">
        <f t="shared" si="30"/>
        <v>50.96</v>
      </c>
      <c r="H240" s="13">
        <v>6</v>
      </c>
      <c r="I240" s="13">
        <v>18</v>
      </c>
      <c r="J240" s="14">
        <f t="shared" si="31"/>
        <v>108</v>
      </c>
      <c r="K240" s="14">
        <f t="shared" si="32"/>
        <v>5400</v>
      </c>
      <c r="L240" s="14">
        <f t="shared" si="33"/>
        <v>105.96546310832025</v>
      </c>
      <c r="M240" s="14">
        <f t="shared" si="34"/>
        <v>5.5546400000000003E-2</v>
      </c>
      <c r="N240" s="14">
        <f t="shared" si="35"/>
        <v>1.8838304552590265E-2</v>
      </c>
      <c r="O240" s="14">
        <f t="shared" si="36"/>
        <v>5.45E-2</v>
      </c>
      <c r="P240" s="14">
        <f t="shared" si="37"/>
        <v>1.9199999999999998E-2</v>
      </c>
      <c r="Q240">
        <f t="shared" si="38"/>
        <v>2.9485880666666668</v>
      </c>
      <c r="R240">
        <f t="shared" si="39"/>
        <v>5.45E-2</v>
      </c>
    </row>
    <row r="241" spans="4:18" x14ac:dyDescent="0.3">
      <c r="D241">
        <v>5.8860000000000001</v>
      </c>
      <c r="E241" s="17">
        <v>0.96</v>
      </c>
      <c r="F241" s="11">
        <v>50</v>
      </c>
      <c r="G241" s="12">
        <f t="shared" si="30"/>
        <v>50.96</v>
      </c>
      <c r="H241" s="13">
        <v>6</v>
      </c>
      <c r="I241" s="13">
        <v>18</v>
      </c>
      <c r="J241" s="14">
        <f t="shared" si="31"/>
        <v>108</v>
      </c>
      <c r="K241" s="14">
        <f t="shared" si="32"/>
        <v>5400</v>
      </c>
      <c r="L241" s="14">
        <f t="shared" si="33"/>
        <v>105.96546310832025</v>
      </c>
      <c r="M241" s="14">
        <f t="shared" si="34"/>
        <v>5.5546400000000003E-2</v>
      </c>
      <c r="N241" s="14">
        <f t="shared" si="35"/>
        <v>1.8838304552590265E-2</v>
      </c>
      <c r="O241" s="14">
        <f t="shared" si="36"/>
        <v>5.45E-2</v>
      </c>
      <c r="P241" s="14">
        <f t="shared" si="37"/>
        <v>1.9199999999999998E-2</v>
      </c>
      <c r="Q241">
        <f t="shared" si="38"/>
        <v>2.9485880666666668</v>
      </c>
      <c r="R241">
        <f t="shared" si="39"/>
        <v>5.45E-2</v>
      </c>
    </row>
    <row r="242" spans="4:18" x14ac:dyDescent="0.3">
      <c r="D242">
        <v>5.8860000000000001</v>
      </c>
      <c r="E242" s="17">
        <v>0.96</v>
      </c>
      <c r="F242" s="11">
        <v>50</v>
      </c>
      <c r="G242" s="12">
        <f t="shared" si="30"/>
        <v>50.96</v>
      </c>
      <c r="H242" s="13">
        <v>6</v>
      </c>
      <c r="I242" s="13">
        <v>18</v>
      </c>
      <c r="J242" s="14">
        <f t="shared" si="31"/>
        <v>108</v>
      </c>
      <c r="K242" s="14">
        <f t="shared" si="32"/>
        <v>5400</v>
      </c>
      <c r="L242" s="14">
        <f t="shared" si="33"/>
        <v>105.96546310832025</v>
      </c>
      <c r="M242" s="14">
        <f t="shared" si="34"/>
        <v>5.5546400000000003E-2</v>
      </c>
      <c r="N242" s="14">
        <f t="shared" si="35"/>
        <v>1.8838304552590265E-2</v>
      </c>
      <c r="O242" s="14">
        <f t="shared" si="36"/>
        <v>5.45E-2</v>
      </c>
      <c r="P242" s="14">
        <f t="shared" si="37"/>
        <v>1.9199999999999998E-2</v>
      </c>
      <c r="Q242">
        <f t="shared" si="38"/>
        <v>2.9485880666666668</v>
      </c>
      <c r="R242">
        <f t="shared" si="39"/>
        <v>5.45E-2</v>
      </c>
    </row>
    <row r="243" spans="4:18" x14ac:dyDescent="0.3">
      <c r="D243">
        <v>3.9240000000000004</v>
      </c>
      <c r="E243" s="17">
        <v>0.96</v>
      </c>
      <c r="F243" s="11">
        <v>50</v>
      </c>
      <c r="G243" s="12">
        <f t="shared" si="30"/>
        <v>50.96</v>
      </c>
      <c r="H243" s="13">
        <v>6</v>
      </c>
      <c r="I243" s="13">
        <v>18</v>
      </c>
      <c r="J243" s="14">
        <f t="shared" si="31"/>
        <v>108</v>
      </c>
      <c r="K243" s="14">
        <f t="shared" si="32"/>
        <v>5400</v>
      </c>
      <c r="L243" s="14">
        <f t="shared" si="33"/>
        <v>105.96546310832025</v>
      </c>
      <c r="M243" s="14">
        <f t="shared" si="34"/>
        <v>3.7030933333333335E-2</v>
      </c>
      <c r="N243" s="14">
        <f t="shared" si="35"/>
        <v>1.8838304552590265E-2</v>
      </c>
      <c r="O243" s="14">
        <f t="shared" si="36"/>
        <v>3.6333333333333336E-2</v>
      </c>
      <c r="P243" s="14">
        <f t="shared" si="37"/>
        <v>1.9199999999999998E-2</v>
      </c>
      <c r="Q243">
        <f t="shared" si="38"/>
        <v>1.9657253777777781</v>
      </c>
      <c r="R243">
        <f t="shared" si="39"/>
        <v>3.6333333333333336E-2</v>
      </c>
    </row>
    <row r="244" spans="4:18" x14ac:dyDescent="0.3">
      <c r="D244">
        <v>3.9240000000000004</v>
      </c>
      <c r="E244" s="17">
        <v>0.96</v>
      </c>
      <c r="F244" s="11">
        <v>50</v>
      </c>
      <c r="G244" s="12">
        <f t="shared" si="30"/>
        <v>50.96</v>
      </c>
      <c r="H244" s="13">
        <v>6</v>
      </c>
      <c r="I244" s="13">
        <v>18</v>
      </c>
      <c r="J244" s="14">
        <f t="shared" si="31"/>
        <v>108</v>
      </c>
      <c r="K244" s="14">
        <f t="shared" si="32"/>
        <v>5400</v>
      </c>
      <c r="L244" s="14">
        <f t="shared" si="33"/>
        <v>105.96546310832025</v>
      </c>
      <c r="M244" s="14">
        <f t="shared" si="34"/>
        <v>3.7030933333333335E-2</v>
      </c>
      <c r="N244" s="14">
        <f t="shared" si="35"/>
        <v>1.8838304552590265E-2</v>
      </c>
      <c r="O244" s="14">
        <f t="shared" si="36"/>
        <v>3.6333333333333336E-2</v>
      </c>
      <c r="P244" s="14">
        <f t="shared" si="37"/>
        <v>1.9199999999999998E-2</v>
      </c>
      <c r="Q244">
        <f t="shared" si="38"/>
        <v>1.9657253777777781</v>
      </c>
      <c r="R244">
        <f t="shared" si="39"/>
        <v>3.6333333333333336E-2</v>
      </c>
    </row>
    <row r="245" spans="4:18" x14ac:dyDescent="0.3">
      <c r="D245">
        <v>3.9240000000000004</v>
      </c>
      <c r="E245" s="17">
        <v>0.96</v>
      </c>
      <c r="F245" s="11">
        <v>50</v>
      </c>
      <c r="G245" s="12">
        <f t="shared" si="30"/>
        <v>50.96</v>
      </c>
      <c r="H245" s="13">
        <v>6</v>
      </c>
      <c r="I245" s="13">
        <v>18</v>
      </c>
      <c r="J245" s="14">
        <f t="shared" si="31"/>
        <v>108</v>
      </c>
      <c r="K245" s="14">
        <f t="shared" si="32"/>
        <v>5400</v>
      </c>
      <c r="L245" s="14">
        <f t="shared" si="33"/>
        <v>105.96546310832025</v>
      </c>
      <c r="M245" s="14">
        <f t="shared" si="34"/>
        <v>3.7030933333333335E-2</v>
      </c>
      <c r="N245" s="14">
        <f t="shared" si="35"/>
        <v>1.8838304552590265E-2</v>
      </c>
      <c r="O245" s="14">
        <f t="shared" si="36"/>
        <v>3.6333333333333336E-2</v>
      </c>
      <c r="P245" s="14">
        <f t="shared" si="37"/>
        <v>1.9199999999999998E-2</v>
      </c>
      <c r="Q245">
        <f t="shared" si="38"/>
        <v>1.9657253777777781</v>
      </c>
      <c r="R245">
        <f t="shared" si="39"/>
        <v>3.6333333333333336E-2</v>
      </c>
    </row>
    <row r="246" spans="4:18" x14ac:dyDescent="0.3">
      <c r="D246">
        <v>3.9240000000000004</v>
      </c>
      <c r="E246" s="17">
        <v>0.96</v>
      </c>
      <c r="F246" s="11">
        <v>50</v>
      </c>
      <c r="G246" s="12">
        <f t="shared" si="30"/>
        <v>50.96</v>
      </c>
      <c r="H246" s="13">
        <v>6</v>
      </c>
      <c r="I246" s="13">
        <v>18</v>
      </c>
      <c r="J246" s="14">
        <f t="shared" si="31"/>
        <v>108</v>
      </c>
      <c r="K246" s="14">
        <f t="shared" si="32"/>
        <v>5400</v>
      </c>
      <c r="L246" s="14">
        <f t="shared" si="33"/>
        <v>105.96546310832025</v>
      </c>
      <c r="M246" s="14">
        <f t="shared" si="34"/>
        <v>3.7030933333333335E-2</v>
      </c>
      <c r="N246" s="14">
        <f t="shared" si="35"/>
        <v>1.8838304552590265E-2</v>
      </c>
      <c r="O246" s="14">
        <f t="shared" si="36"/>
        <v>3.6333333333333336E-2</v>
      </c>
      <c r="P246" s="14">
        <f t="shared" si="37"/>
        <v>1.9199999999999998E-2</v>
      </c>
      <c r="Q246">
        <f t="shared" si="38"/>
        <v>1.9657253777777781</v>
      </c>
      <c r="R246">
        <f t="shared" si="39"/>
        <v>3.6333333333333336E-2</v>
      </c>
    </row>
    <row r="247" spans="4:18" x14ac:dyDescent="0.3">
      <c r="D247">
        <v>3.9240000000000004</v>
      </c>
      <c r="E247" s="17">
        <v>0.96</v>
      </c>
      <c r="F247" s="11">
        <v>50</v>
      </c>
      <c r="G247" s="12">
        <f t="shared" si="30"/>
        <v>50.96</v>
      </c>
      <c r="H247" s="13">
        <v>6</v>
      </c>
      <c r="I247" s="13">
        <v>18</v>
      </c>
      <c r="J247" s="14">
        <f t="shared" si="31"/>
        <v>108</v>
      </c>
      <c r="K247" s="14">
        <f t="shared" si="32"/>
        <v>5400</v>
      </c>
      <c r="L247" s="14">
        <f t="shared" si="33"/>
        <v>105.96546310832025</v>
      </c>
      <c r="M247" s="14">
        <f t="shared" si="34"/>
        <v>3.7030933333333335E-2</v>
      </c>
      <c r="N247" s="14">
        <f t="shared" si="35"/>
        <v>1.8838304552590265E-2</v>
      </c>
      <c r="O247" s="14">
        <f t="shared" si="36"/>
        <v>3.6333333333333336E-2</v>
      </c>
      <c r="P247" s="14">
        <f t="shared" si="37"/>
        <v>1.9199999999999998E-2</v>
      </c>
      <c r="Q247">
        <f t="shared" si="38"/>
        <v>1.9657253777777781</v>
      </c>
      <c r="R247">
        <f t="shared" si="39"/>
        <v>3.6333333333333336E-2</v>
      </c>
    </row>
    <row r="248" spans="4:18" x14ac:dyDescent="0.3">
      <c r="D248">
        <v>3.9240000000000004</v>
      </c>
      <c r="E248" s="17">
        <v>0.96</v>
      </c>
      <c r="F248" s="11">
        <v>50</v>
      </c>
      <c r="G248" s="12">
        <f t="shared" si="30"/>
        <v>50.96</v>
      </c>
      <c r="H248" s="13">
        <v>6</v>
      </c>
      <c r="I248" s="13">
        <v>18</v>
      </c>
      <c r="J248" s="14">
        <f t="shared" si="31"/>
        <v>108</v>
      </c>
      <c r="K248" s="14">
        <f t="shared" si="32"/>
        <v>5400</v>
      </c>
      <c r="L248" s="14">
        <f t="shared" si="33"/>
        <v>105.96546310832025</v>
      </c>
      <c r="M248" s="14">
        <f t="shared" si="34"/>
        <v>3.7030933333333335E-2</v>
      </c>
      <c r="N248" s="14">
        <f t="shared" si="35"/>
        <v>1.8838304552590265E-2</v>
      </c>
      <c r="O248" s="14">
        <f t="shared" si="36"/>
        <v>3.6333333333333336E-2</v>
      </c>
      <c r="P248" s="14">
        <f t="shared" si="37"/>
        <v>1.9199999999999998E-2</v>
      </c>
      <c r="Q248">
        <f t="shared" si="38"/>
        <v>1.9657253777777781</v>
      </c>
      <c r="R248">
        <f t="shared" si="39"/>
        <v>3.6333333333333336E-2</v>
      </c>
    </row>
    <row r="249" spans="4:18" x14ac:dyDescent="0.3">
      <c r="D249">
        <v>1.9620000000000002</v>
      </c>
      <c r="E249" s="17">
        <v>0.96</v>
      </c>
      <c r="F249" s="11">
        <v>50</v>
      </c>
      <c r="G249" s="12">
        <f t="shared" si="30"/>
        <v>50.96</v>
      </c>
      <c r="H249" s="13">
        <v>6</v>
      </c>
      <c r="I249" s="13">
        <v>18</v>
      </c>
      <c r="J249" s="14">
        <f t="shared" si="31"/>
        <v>108</v>
      </c>
      <c r="K249" s="14">
        <f t="shared" si="32"/>
        <v>5400</v>
      </c>
      <c r="L249" s="14">
        <f t="shared" si="33"/>
        <v>105.96546310832025</v>
      </c>
      <c r="M249" s="14">
        <f t="shared" si="34"/>
        <v>1.8515466666666668E-2</v>
      </c>
      <c r="N249" s="14">
        <f t="shared" si="35"/>
        <v>1.8838304552590265E-2</v>
      </c>
      <c r="O249" s="14">
        <f t="shared" si="36"/>
        <v>1.8166666666666668E-2</v>
      </c>
      <c r="P249" s="14">
        <f t="shared" si="37"/>
        <v>1.9199999999999998E-2</v>
      </c>
      <c r="Q249">
        <f t="shared" si="38"/>
        <v>0.98286268888888906</v>
      </c>
      <c r="R249">
        <f t="shared" si="39"/>
        <v>1.8166666666666668E-2</v>
      </c>
    </row>
    <row r="250" spans="4:18" x14ac:dyDescent="0.3">
      <c r="D250">
        <v>1.9620000000000002</v>
      </c>
      <c r="E250" s="17">
        <v>0.96</v>
      </c>
      <c r="F250" s="11">
        <v>50</v>
      </c>
      <c r="G250" s="12">
        <f t="shared" si="30"/>
        <v>50.96</v>
      </c>
      <c r="H250" s="13">
        <v>6</v>
      </c>
      <c r="I250" s="13">
        <v>18</v>
      </c>
      <c r="J250" s="14">
        <f t="shared" si="31"/>
        <v>108</v>
      </c>
      <c r="K250" s="14">
        <f t="shared" si="32"/>
        <v>5400</v>
      </c>
      <c r="L250" s="14">
        <f t="shared" si="33"/>
        <v>105.96546310832025</v>
      </c>
      <c r="M250" s="14">
        <f t="shared" si="34"/>
        <v>1.8515466666666668E-2</v>
      </c>
      <c r="N250" s="14">
        <f t="shared" si="35"/>
        <v>1.8838304552590265E-2</v>
      </c>
      <c r="O250" s="14">
        <f t="shared" si="36"/>
        <v>1.8166666666666668E-2</v>
      </c>
      <c r="P250" s="14">
        <f t="shared" si="37"/>
        <v>1.9199999999999998E-2</v>
      </c>
      <c r="Q250">
        <f t="shared" si="38"/>
        <v>0.98286268888888906</v>
      </c>
      <c r="R250">
        <f t="shared" si="39"/>
        <v>1.8166666666666668E-2</v>
      </c>
    </row>
    <row r="251" spans="4:18" x14ac:dyDescent="0.3">
      <c r="D251">
        <v>1.9620000000000002</v>
      </c>
      <c r="E251" s="17">
        <v>0.96</v>
      </c>
      <c r="F251" s="11">
        <v>50</v>
      </c>
      <c r="G251" s="12">
        <f t="shared" si="30"/>
        <v>50.96</v>
      </c>
      <c r="H251" s="13">
        <v>6</v>
      </c>
      <c r="I251" s="13">
        <v>18</v>
      </c>
      <c r="J251" s="14">
        <f t="shared" si="31"/>
        <v>108</v>
      </c>
      <c r="K251" s="14">
        <f t="shared" si="32"/>
        <v>5400</v>
      </c>
      <c r="L251" s="14">
        <f t="shared" si="33"/>
        <v>105.96546310832025</v>
      </c>
      <c r="M251" s="14">
        <f t="shared" si="34"/>
        <v>1.8515466666666668E-2</v>
      </c>
      <c r="N251" s="14">
        <f t="shared" si="35"/>
        <v>1.8838304552590265E-2</v>
      </c>
      <c r="O251" s="14">
        <f t="shared" si="36"/>
        <v>1.8166666666666668E-2</v>
      </c>
      <c r="P251" s="14">
        <f t="shared" si="37"/>
        <v>1.9199999999999998E-2</v>
      </c>
      <c r="Q251">
        <f t="shared" si="38"/>
        <v>0.98286268888888906</v>
      </c>
      <c r="R251">
        <f t="shared" si="39"/>
        <v>1.8166666666666668E-2</v>
      </c>
    </row>
    <row r="252" spans="4:18" x14ac:dyDescent="0.3">
      <c r="D252">
        <v>1.9620000000000002</v>
      </c>
      <c r="E252" s="17">
        <v>0.96</v>
      </c>
      <c r="F252" s="11">
        <v>50</v>
      </c>
      <c r="G252" s="12">
        <f t="shared" si="30"/>
        <v>50.96</v>
      </c>
      <c r="H252" s="13">
        <v>6</v>
      </c>
      <c r="I252" s="13">
        <v>18</v>
      </c>
      <c r="J252" s="14">
        <f t="shared" si="31"/>
        <v>108</v>
      </c>
      <c r="K252" s="14">
        <f t="shared" si="32"/>
        <v>5400</v>
      </c>
      <c r="L252" s="14">
        <f t="shared" si="33"/>
        <v>105.96546310832025</v>
      </c>
      <c r="M252" s="14">
        <f t="shared" si="34"/>
        <v>1.8515466666666668E-2</v>
      </c>
      <c r="N252" s="14">
        <f t="shared" si="35"/>
        <v>1.8838304552590265E-2</v>
      </c>
      <c r="O252" s="14">
        <f t="shared" si="36"/>
        <v>1.8166666666666668E-2</v>
      </c>
      <c r="P252" s="14">
        <f t="shared" si="37"/>
        <v>1.9199999999999998E-2</v>
      </c>
      <c r="Q252">
        <f t="shared" si="38"/>
        <v>0.98286268888888906</v>
      </c>
      <c r="R252">
        <f t="shared" si="39"/>
        <v>1.8166666666666668E-2</v>
      </c>
    </row>
    <row r="253" spans="4:18" x14ac:dyDescent="0.3">
      <c r="D253">
        <v>1.9620000000000002</v>
      </c>
      <c r="E253" s="17">
        <v>0.96</v>
      </c>
      <c r="F253" s="11">
        <v>50</v>
      </c>
      <c r="G253" s="12">
        <f t="shared" si="30"/>
        <v>50.96</v>
      </c>
      <c r="H253" s="13">
        <v>6</v>
      </c>
      <c r="I253" s="13">
        <v>18</v>
      </c>
      <c r="J253" s="14">
        <f t="shared" si="31"/>
        <v>108</v>
      </c>
      <c r="K253" s="14">
        <f t="shared" si="32"/>
        <v>5400</v>
      </c>
      <c r="L253" s="14">
        <f t="shared" si="33"/>
        <v>105.96546310832025</v>
      </c>
      <c r="M253" s="14">
        <f t="shared" si="34"/>
        <v>1.8515466666666668E-2</v>
      </c>
      <c r="N253" s="14">
        <f t="shared" si="35"/>
        <v>1.8838304552590265E-2</v>
      </c>
      <c r="O253" s="14">
        <f t="shared" si="36"/>
        <v>1.8166666666666668E-2</v>
      </c>
      <c r="P253" s="14">
        <f t="shared" si="37"/>
        <v>1.9199999999999998E-2</v>
      </c>
      <c r="Q253">
        <f t="shared" si="38"/>
        <v>0.98286268888888906</v>
      </c>
      <c r="R253">
        <f t="shared" si="39"/>
        <v>1.8166666666666668E-2</v>
      </c>
    </row>
    <row r="254" spans="4:18" x14ac:dyDescent="0.3">
      <c r="D254">
        <v>1.9620000000000002</v>
      </c>
      <c r="E254" s="17">
        <v>0.96</v>
      </c>
      <c r="F254" s="11">
        <v>50</v>
      </c>
      <c r="G254" s="12">
        <f t="shared" si="30"/>
        <v>50.96</v>
      </c>
      <c r="H254" s="13">
        <v>6</v>
      </c>
      <c r="I254" s="13">
        <v>18</v>
      </c>
      <c r="J254" s="14">
        <f t="shared" si="31"/>
        <v>108</v>
      </c>
      <c r="K254" s="14">
        <f t="shared" si="32"/>
        <v>5400</v>
      </c>
      <c r="L254" s="14">
        <f t="shared" si="33"/>
        <v>105.96546310832025</v>
      </c>
      <c r="M254" s="14">
        <f t="shared" si="34"/>
        <v>1.8515466666666668E-2</v>
      </c>
      <c r="N254" s="14">
        <f t="shared" si="35"/>
        <v>1.8838304552590265E-2</v>
      </c>
      <c r="O254" s="14">
        <f t="shared" si="36"/>
        <v>1.8166666666666668E-2</v>
      </c>
      <c r="P254" s="14">
        <f t="shared" si="37"/>
        <v>1.9199999999999998E-2</v>
      </c>
      <c r="Q254">
        <f t="shared" si="38"/>
        <v>0.98286268888888906</v>
      </c>
      <c r="R254">
        <f t="shared" si="39"/>
        <v>1.8166666666666668E-2</v>
      </c>
    </row>
    <row r="255" spans="4:18" x14ac:dyDescent="0.3">
      <c r="D255">
        <v>1.9620000000000002</v>
      </c>
      <c r="E255" s="17">
        <v>0.96</v>
      </c>
      <c r="F255" s="11">
        <v>50</v>
      </c>
      <c r="G255" s="12">
        <f t="shared" si="30"/>
        <v>50.96</v>
      </c>
      <c r="H255" s="13">
        <v>6</v>
      </c>
      <c r="I255" s="13">
        <v>18</v>
      </c>
      <c r="J255" s="14">
        <f t="shared" si="31"/>
        <v>108</v>
      </c>
      <c r="K255" s="14">
        <f t="shared" si="32"/>
        <v>5400</v>
      </c>
      <c r="L255" s="14">
        <f t="shared" si="33"/>
        <v>105.96546310832025</v>
      </c>
      <c r="M255" s="14">
        <f t="shared" si="34"/>
        <v>1.8515466666666668E-2</v>
      </c>
      <c r="N255" s="14">
        <f t="shared" si="35"/>
        <v>1.8838304552590265E-2</v>
      </c>
      <c r="O255" s="14">
        <f t="shared" si="36"/>
        <v>1.8166666666666668E-2</v>
      </c>
      <c r="P255" s="14">
        <f t="shared" si="37"/>
        <v>1.9199999999999998E-2</v>
      </c>
      <c r="Q255">
        <f t="shared" si="38"/>
        <v>0.98286268888888906</v>
      </c>
      <c r="R255">
        <f t="shared" si="39"/>
        <v>1.8166666666666668E-2</v>
      </c>
    </row>
    <row r="256" spans="4:18" x14ac:dyDescent="0.3">
      <c r="D256">
        <v>1.9620000000000002</v>
      </c>
      <c r="E256" s="17">
        <v>0.96</v>
      </c>
      <c r="F256" s="11">
        <v>50</v>
      </c>
      <c r="G256" s="12">
        <f t="shared" si="30"/>
        <v>50.96</v>
      </c>
      <c r="H256" s="13">
        <v>6</v>
      </c>
      <c r="I256" s="13">
        <v>18</v>
      </c>
      <c r="J256" s="14">
        <f t="shared" si="31"/>
        <v>108</v>
      </c>
      <c r="K256" s="14">
        <f t="shared" si="32"/>
        <v>5400</v>
      </c>
      <c r="L256" s="14">
        <f t="shared" si="33"/>
        <v>105.96546310832025</v>
      </c>
      <c r="M256" s="14">
        <f t="shared" si="34"/>
        <v>1.8515466666666668E-2</v>
      </c>
      <c r="N256" s="14">
        <f t="shared" si="35"/>
        <v>1.8838304552590265E-2</v>
      </c>
      <c r="O256" s="14">
        <f t="shared" si="36"/>
        <v>1.8166666666666668E-2</v>
      </c>
      <c r="P256" s="14">
        <f t="shared" si="37"/>
        <v>1.9199999999999998E-2</v>
      </c>
      <c r="Q256">
        <f t="shared" si="38"/>
        <v>0.98286268888888906</v>
      </c>
      <c r="R256">
        <f t="shared" si="39"/>
        <v>1.8166666666666668E-2</v>
      </c>
    </row>
    <row r="257" spans="4:18" x14ac:dyDescent="0.3">
      <c r="D257">
        <v>1.9620000000000002</v>
      </c>
      <c r="E257" s="17">
        <v>0.96</v>
      </c>
      <c r="F257" s="11">
        <v>50</v>
      </c>
      <c r="G257" s="12">
        <f t="shared" si="30"/>
        <v>50.96</v>
      </c>
      <c r="H257" s="13">
        <v>6</v>
      </c>
      <c r="I257" s="13">
        <v>18</v>
      </c>
      <c r="J257" s="14">
        <f t="shared" si="31"/>
        <v>108</v>
      </c>
      <c r="K257" s="14">
        <f t="shared" si="32"/>
        <v>5400</v>
      </c>
      <c r="L257" s="14">
        <f t="shared" si="33"/>
        <v>105.96546310832025</v>
      </c>
      <c r="M257" s="14">
        <f t="shared" si="34"/>
        <v>1.8515466666666668E-2</v>
      </c>
      <c r="N257" s="14">
        <f t="shared" si="35"/>
        <v>1.8838304552590265E-2</v>
      </c>
      <c r="O257" s="14">
        <f t="shared" si="36"/>
        <v>1.8166666666666668E-2</v>
      </c>
      <c r="P257" s="14">
        <f t="shared" si="37"/>
        <v>1.9199999999999998E-2</v>
      </c>
      <c r="Q257">
        <f t="shared" si="38"/>
        <v>0.98286268888888906</v>
      </c>
      <c r="R257">
        <f t="shared" si="39"/>
        <v>1.8166666666666668E-2</v>
      </c>
    </row>
    <row r="258" spans="4:18" x14ac:dyDescent="0.3">
      <c r="D258">
        <v>1.9620000000000002</v>
      </c>
      <c r="E258" s="17">
        <v>0.96</v>
      </c>
      <c r="F258" s="11">
        <v>50</v>
      </c>
      <c r="G258" s="12">
        <f t="shared" si="30"/>
        <v>50.96</v>
      </c>
      <c r="H258" s="13">
        <v>6</v>
      </c>
      <c r="I258" s="13">
        <v>18</v>
      </c>
      <c r="J258" s="14">
        <f t="shared" si="31"/>
        <v>108</v>
      </c>
      <c r="K258" s="14">
        <f t="shared" si="32"/>
        <v>5400</v>
      </c>
      <c r="L258" s="14">
        <f t="shared" si="33"/>
        <v>105.96546310832025</v>
      </c>
      <c r="M258" s="14">
        <f t="shared" si="34"/>
        <v>1.8515466666666668E-2</v>
      </c>
      <c r="N258" s="14">
        <f t="shared" si="35"/>
        <v>1.8838304552590265E-2</v>
      </c>
      <c r="O258" s="14">
        <f t="shared" si="36"/>
        <v>1.8166666666666668E-2</v>
      </c>
      <c r="P258" s="14">
        <f t="shared" si="37"/>
        <v>1.9199999999999998E-2</v>
      </c>
      <c r="Q258">
        <f t="shared" si="38"/>
        <v>0.98286268888888906</v>
      </c>
      <c r="R258">
        <f t="shared" si="39"/>
        <v>1.8166666666666668E-2</v>
      </c>
    </row>
    <row r="259" spans="4:18" x14ac:dyDescent="0.3">
      <c r="D259">
        <v>3.9240000000000004</v>
      </c>
      <c r="E259" s="17">
        <v>0.96</v>
      </c>
      <c r="F259" s="11">
        <v>50</v>
      </c>
      <c r="G259" s="12">
        <f t="shared" si="30"/>
        <v>50.96</v>
      </c>
      <c r="H259" s="13">
        <v>6</v>
      </c>
      <c r="I259" s="13">
        <v>18</v>
      </c>
      <c r="J259" s="14">
        <f t="shared" si="31"/>
        <v>108</v>
      </c>
      <c r="K259" s="14">
        <f t="shared" si="32"/>
        <v>5400</v>
      </c>
      <c r="L259" s="14">
        <f t="shared" si="33"/>
        <v>105.96546310832025</v>
      </c>
      <c r="M259" s="14">
        <f t="shared" si="34"/>
        <v>3.7030933333333335E-2</v>
      </c>
      <c r="N259" s="14">
        <f t="shared" si="35"/>
        <v>1.8838304552590265E-2</v>
      </c>
      <c r="O259" s="14">
        <f t="shared" si="36"/>
        <v>3.6333333333333336E-2</v>
      </c>
      <c r="P259" s="14">
        <f t="shared" si="37"/>
        <v>1.9199999999999998E-2</v>
      </c>
      <c r="Q259">
        <f t="shared" si="38"/>
        <v>1.9657253777777781</v>
      </c>
      <c r="R259">
        <f t="shared" si="39"/>
        <v>3.6333333333333336E-2</v>
      </c>
    </row>
    <row r="260" spans="4:18" x14ac:dyDescent="0.3">
      <c r="D260">
        <v>3.9240000000000004</v>
      </c>
      <c r="E260" s="17">
        <v>0.96</v>
      </c>
      <c r="F260" s="11">
        <v>50</v>
      </c>
      <c r="G260" s="12">
        <f t="shared" si="30"/>
        <v>50.96</v>
      </c>
      <c r="H260" s="13">
        <v>6</v>
      </c>
      <c r="I260" s="13">
        <v>18</v>
      </c>
      <c r="J260" s="14">
        <f t="shared" si="31"/>
        <v>108</v>
      </c>
      <c r="K260" s="14">
        <f t="shared" si="32"/>
        <v>5400</v>
      </c>
      <c r="L260" s="14">
        <f t="shared" si="33"/>
        <v>105.96546310832025</v>
      </c>
      <c r="M260" s="14">
        <f t="shared" si="34"/>
        <v>3.7030933333333335E-2</v>
      </c>
      <c r="N260" s="14">
        <f t="shared" si="35"/>
        <v>1.8838304552590265E-2</v>
      </c>
      <c r="O260" s="14">
        <f t="shared" si="36"/>
        <v>3.6333333333333336E-2</v>
      </c>
      <c r="P260" s="14">
        <f t="shared" si="37"/>
        <v>1.9199999999999998E-2</v>
      </c>
      <c r="Q260">
        <f t="shared" si="38"/>
        <v>1.9657253777777781</v>
      </c>
      <c r="R260">
        <f t="shared" si="39"/>
        <v>3.6333333333333336E-2</v>
      </c>
    </row>
    <row r="261" spans="4:18" x14ac:dyDescent="0.3">
      <c r="D261">
        <v>3.9240000000000004</v>
      </c>
      <c r="E261" s="17">
        <v>0.96</v>
      </c>
      <c r="F261" s="11">
        <v>50</v>
      </c>
      <c r="G261" s="12">
        <f t="shared" ref="G261:G324" si="40">E261+F261</f>
        <v>50.96</v>
      </c>
      <c r="H261" s="13">
        <v>6</v>
      </c>
      <c r="I261" s="13">
        <v>18</v>
      </c>
      <c r="J261" s="14">
        <f t="shared" ref="J261:J324" si="41">H261*I261</f>
        <v>108</v>
      </c>
      <c r="K261" s="14">
        <f t="shared" ref="K261:K324" si="42">F261*J261</f>
        <v>5400</v>
      </c>
      <c r="L261" s="14">
        <f t="shared" ref="L261:L324" si="43">K261/G261</f>
        <v>105.96546310832025</v>
      </c>
      <c r="M261" s="14">
        <f t="shared" ref="M261:M324" si="44">D261/L261</f>
        <v>3.7030933333333335E-2</v>
      </c>
      <c r="N261" s="14">
        <f t="shared" ref="N261:N324" si="45">E261/G261</f>
        <v>1.8838304552590265E-2</v>
      </c>
      <c r="O261" s="14">
        <f t="shared" ref="O261:O324" si="46">D261/J261</f>
        <v>3.6333333333333336E-2</v>
      </c>
      <c r="P261" s="14">
        <f t="shared" ref="P261:P324" si="47">E261/F261</f>
        <v>1.9199999999999998E-2</v>
      </c>
      <c r="Q261">
        <f t="shared" ref="Q261:Q324" si="48">M261/N261</f>
        <v>1.9657253777777781</v>
      </c>
      <c r="R261">
        <f t="shared" ref="R261:R324" si="49">D261/J261</f>
        <v>3.6333333333333336E-2</v>
      </c>
    </row>
    <row r="262" spans="4:18" x14ac:dyDescent="0.3">
      <c r="D262">
        <v>3.9240000000000004</v>
      </c>
      <c r="E262" s="17">
        <v>0.96</v>
      </c>
      <c r="F262" s="11">
        <v>50</v>
      </c>
      <c r="G262" s="12">
        <f t="shared" si="40"/>
        <v>50.96</v>
      </c>
      <c r="H262" s="13">
        <v>6</v>
      </c>
      <c r="I262" s="13">
        <v>18</v>
      </c>
      <c r="J262" s="14">
        <f t="shared" si="41"/>
        <v>108</v>
      </c>
      <c r="K262" s="14">
        <f t="shared" si="42"/>
        <v>5400</v>
      </c>
      <c r="L262" s="14">
        <f t="shared" si="43"/>
        <v>105.96546310832025</v>
      </c>
      <c r="M262" s="14">
        <f t="shared" si="44"/>
        <v>3.7030933333333335E-2</v>
      </c>
      <c r="N262" s="14">
        <f t="shared" si="45"/>
        <v>1.8838304552590265E-2</v>
      </c>
      <c r="O262" s="14">
        <f t="shared" si="46"/>
        <v>3.6333333333333336E-2</v>
      </c>
      <c r="P262" s="14">
        <f t="shared" si="47"/>
        <v>1.9199999999999998E-2</v>
      </c>
      <c r="Q262">
        <f t="shared" si="48"/>
        <v>1.9657253777777781</v>
      </c>
      <c r="R262">
        <f t="shared" si="49"/>
        <v>3.6333333333333336E-2</v>
      </c>
    </row>
    <row r="263" spans="4:18" x14ac:dyDescent="0.3">
      <c r="D263">
        <v>3.9240000000000004</v>
      </c>
      <c r="E263" s="17">
        <v>0.96</v>
      </c>
      <c r="F263" s="11">
        <v>50</v>
      </c>
      <c r="G263" s="12">
        <f t="shared" si="40"/>
        <v>50.96</v>
      </c>
      <c r="H263" s="13">
        <v>6</v>
      </c>
      <c r="I263" s="13">
        <v>18</v>
      </c>
      <c r="J263" s="14">
        <f t="shared" si="41"/>
        <v>108</v>
      </c>
      <c r="K263" s="14">
        <f t="shared" si="42"/>
        <v>5400</v>
      </c>
      <c r="L263" s="14">
        <f t="shared" si="43"/>
        <v>105.96546310832025</v>
      </c>
      <c r="M263" s="14">
        <f t="shared" si="44"/>
        <v>3.7030933333333335E-2</v>
      </c>
      <c r="N263" s="14">
        <f t="shared" si="45"/>
        <v>1.8838304552590265E-2</v>
      </c>
      <c r="O263" s="14">
        <f t="shared" si="46"/>
        <v>3.6333333333333336E-2</v>
      </c>
      <c r="P263" s="14">
        <f t="shared" si="47"/>
        <v>1.9199999999999998E-2</v>
      </c>
      <c r="Q263">
        <f t="shared" si="48"/>
        <v>1.9657253777777781</v>
      </c>
      <c r="R263">
        <f t="shared" si="49"/>
        <v>3.6333333333333336E-2</v>
      </c>
    </row>
    <row r="264" spans="4:18" x14ac:dyDescent="0.3">
      <c r="D264">
        <v>5.8860000000000001</v>
      </c>
      <c r="E264" s="17">
        <v>0.96</v>
      </c>
      <c r="F264" s="11">
        <v>50</v>
      </c>
      <c r="G264" s="12">
        <f t="shared" si="40"/>
        <v>50.96</v>
      </c>
      <c r="H264" s="13">
        <v>6</v>
      </c>
      <c r="I264" s="13">
        <v>18</v>
      </c>
      <c r="J264" s="14">
        <f t="shared" si="41"/>
        <v>108</v>
      </c>
      <c r="K264" s="14">
        <f t="shared" si="42"/>
        <v>5400</v>
      </c>
      <c r="L264" s="14">
        <f t="shared" si="43"/>
        <v>105.96546310832025</v>
      </c>
      <c r="M264" s="14">
        <f t="shared" si="44"/>
        <v>5.5546400000000003E-2</v>
      </c>
      <c r="N264" s="14">
        <f t="shared" si="45"/>
        <v>1.8838304552590265E-2</v>
      </c>
      <c r="O264" s="14">
        <f t="shared" si="46"/>
        <v>5.45E-2</v>
      </c>
      <c r="P264" s="14">
        <f t="shared" si="47"/>
        <v>1.9199999999999998E-2</v>
      </c>
      <c r="Q264">
        <f t="shared" si="48"/>
        <v>2.9485880666666668</v>
      </c>
      <c r="R264">
        <f t="shared" si="49"/>
        <v>5.45E-2</v>
      </c>
    </row>
    <row r="265" spans="4:18" x14ac:dyDescent="0.3">
      <c r="D265">
        <v>5.8860000000000001</v>
      </c>
      <c r="E265" s="17">
        <v>0.96</v>
      </c>
      <c r="F265" s="11">
        <v>50</v>
      </c>
      <c r="G265" s="12">
        <f t="shared" si="40"/>
        <v>50.96</v>
      </c>
      <c r="H265" s="13">
        <v>6</v>
      </c>
      <c r="I265" s="13">
        <v>18</v>
      </c>
      <c r="J265" s="14">
        <f t="shared" si="41"/>
        <v>108</v>
      </c>
      <c r="K265" s="14">
        <f t="shared" si="42"/>
        <v>5400</v>
      </c>
      <c r="L265" s="14">
        <f t="shared" si="43"/>
        <v>105.96546310832025</v>
      </c>
      <c r="M265" s="14">
        <f t="shared" si="44"/>
        <v>5.5546400000000003E-2</v>
      </c>
      <c r="N265" s="14">
        <f t="shared" si="45"/>
        <v>1.8838304552590265E-2</v>
      </c>
      <c r="O265" s="14">
        <f t="shared" si="46"/>
        <v>5.45E-2</v>
      </c>
      <c r="P265" s="14">
        <f t="shared" si="47"/>
        <v>1.9199999999999998E-2</v>
      </c>
      <c r="Q265">
        <f t="shared" si="48"/>
        <v>2.9485880666666668</v>
      </c>
      <c r="R265">
        <f t="shared" si="49"/>
        <v>5.45E-2</v>
      </c>
    </row>
    <row r="266" spans="4:18" x14ac:dyDescent="0.3">
      <c r="D266">
        <v>5.8860000000000001</v>
      </c>
      <c r="E266" s="17">
        <v>0.96</v>
      </c>
      <c r="F266" s="11">
        <v>50</v>
      </c>
      <c r="G266" s="12">
        <f t="shared" si="40"/>
        <v>50.96</v>
      </c>
      <c r="H266" s="13">
        <v>6</v>
      </c>
      <c r="I266" s="13">
        <v>18</v>
      </c>
      <c r="J266" s="14">
        <f t="shared" si="41"/>
        <v>108</v>
      </c>
      <c r="K266" s="14">
        <f t="shared" si="42"/>
        <v>5400</v>
      </c>
      <c r="L266" s="14">
        <f t="shared" si="43"/>
        <v>105.96546310832025</v>
      </c>
      <c r="M266" s="14">
        <f t="shared" si="44"/>
        <v>5.5546400000000003E-2</v>
      </c>
      <c r="N266" s="14">
        <f t="shared" si="45"/>
        <v>1.8838304552590265E-2</v>
      </c>
      <c r="O266" s="14">
        <f t="shared" si="46"/>
        <v>5.45E-2</v>
      </c>
      <c r="P266" s="14">
        <f t="shared" si="47"/>
        <v>1.9199999999999998E-2</v>
      </c>
      <c r="Q266">
        <f t="shared" si="48"/>
        <v>2.9485880666666668</v>
      </c>
      <c r="R266">
        <f t="shared" si="49"/>
        <v>5.45E-2</v>
      </c>
    </row>
    <row r="267" spans="4:18" x14ac:dyDescent="0.3">
      <c r="D267">
        <v>5.8860000000000001</v>
      </c>
      <c r="E267" s="17">
        <v>0.96</v>
      </c>
      <c r="F267" s="11">
        <v>50</v>
      </c>
      <c r="G267" s="12">
        <f t="shared" si="40"/>
        <v>50.96</v>
      </c>
      <c r="H267" s="13">
        <v>6</v>
      </c>
      <c r="I267" s="13">
        <v>18</v>
      </c>
      <c r="J267" s="14">
        <f t="shared" si="41"/>
        <v>108</v>
      </c>
      <c r="K267" s="14">
        <f t="shared" si="42"/>
        <v>5400</v>
      </c>
      <c r="L267" s="14">
        <f t="shared" si="43"/>
        <v>105.96546310832025</v>
      </c>
      <c r="M267" s="14">
        <f t="shared" si="44"/>
        <v>5.5546400000000003E-2</v>
      </c>
      <c r="N267" s="14">
        <f t="shared" si="45"/>
        <v>1.8838304552590265E-2</v>
      </c>
      <c r="O267" s="14">
        <f t="shared" si="46"/>
        <v>5.45E-2</v>
      </c>
      <c r="P267" s="14">
        <f t="shared" si="47"/>
        <v>1.9199999999999998E-2</v>
      </c>
      <c r="Q267">
        <f t="shared" si="48"/>
        <v>2.9485880666666668</v>
      </c>
      <c r="R267">
        <f t="shared" si="49"/>
        <v>5.45E-2</v>
      </c>
    </row>
    <row r="268" spans="4:18" x14ac:dyDescent="0.3">
      <c r="D268">
        <v>5.8860000000000001</v>
      </c>
      <c r="E268" s="17">
        <v>0.96</v>
      </c>
      <c r="F268" s="11">
        <v>50</v>
      </c>
      <c r="G268" s="12">
        <f t="shared" si="40"/>
        <v>50.96</v>
      </c>
      <c r="H268" s="13">
        <v>6</v>
      </c>
      <c r="I268" s="13">
        <v>18</v>
      </c>
      <c r="J268" s="14">
        <f t="shared" si="41"/>
        <v>108</v>
      </c>
      <c r="K268" s="14">
        <f t="shared" si="42"/>
        <v>5400</v>
      </c>
      <c r="L268" s="14">
        <f t="shared" si="43"/>
        <v>105.96546310832025</v>
      </c>
      <c r="M268" s="14">
        <f t="shared" si="44"/>
        <v>5.5546400000000003E-2</v>
      </c>
      <c r="N268" s="14">
        <f t="shared" si="45"/>
        <v>1.8838304552590265E-2</v>
      </c>
      <c r="O268" s="14">
        <f t="shared" si="46"/>
        <v>5.45E-2</v>
      </c>
      <c r="P268" s="14">
        <f t="shared" si="47"/>
        <v>1.9199999999999998E-2</v>
      </c>
      <c r="Q268">
        <f t="shared" si="48"/>
        <v>2.9485880666666668</v>
      </c>
      <c r="R268">
        <f t="shared" si="49"/>
        <v>5.45E-2</v>
      </c>
    </row>
    <row r="269" spans="4:18" x14ac:dyDescent="0.3">
      <c r="D269">
        <v>7.8480000000000008</v>
      </c>
      <c r="E269" s="17">
        <v>0.96</v>
      </c>
      <c r="F269" s="11">
        <v>50</v>
      </c>
      <c r="G269" s="12">
        <f t="shared" si="40"/>
        <v>50.96</v>
      </c>
      <c r="H269" s="13">
        <v>6</v>
      </c>
      <c r="I269" s="13">
        <v>18</v>
      </c>
      <c r="J269" s="14">
        <f t="shared" si="41"/>
        <v>108</v>
      </c>
      <c r="K269" s="14">
        <f t="shared" si="42"/>
        <v>5400</v>
      </c>
      <c r="L269" s="14">
        <f t="shared" si="43"/>
        <v>105.96546310832025</v>
      </c>
      <c r="M269" s="14">
        <f t="shared" si="44"/>
        <v>7.406186666666667E-2</v>
      </c>
      <c r="N269" s="14">
        <f t="shared" si="45"/>
        <v>1.8838304552590265E-2</v>
      </c>
      <c r="O269" s="14">
        <f t="shared" si="46"/>
        <v>7.2666666666666671E-2</v>
      </c>
      <c r="P269" s="14">
        <f t="shared" si="47"/>
        <v>1.9199999999999998E-2</v>
      </c>
      <c r="Q269">
        <f t="shared" si="48"/>
        <v>3.9314507555555562</v>
      </c>
      <c r="R269">
        <f t="shared" si="49"/>
        <v>7.2666666666666671E-2</v>
      </c>
    </row>
    <row r="270" spans="4:18" x14ac:dyDescent="0.3">
      <c r="D270">
        <v>7.8480000000000008</v>
      </c>
      <c r="E270" s="17">
        <v>0.96</v>
      </c>
      <c r="F270" s="11">
        <v>50</v>
      </c>
      <c r="G270" s="12">
        <f t="shared" si="40"/>
        <v>50.96</v>
      </c>
      <c r="H270" s="13">
        <v>6</v>
      </c>
      <c r="I270" s="13">
        <v>18</v>
      </c>
      <c r="J270" s="14">
        <f t="shared" si="41"/>
        <v>108</v>
      </c>
      <c r="K270" s="14">
        <f t="shared" si="42"/>
        <v>5400</v>
      </c>
      <c r="L270" s="14">
        <f t="shared" si="43"/>
        <v>105.96546310832025</v>
      </c>
      <c r="M270" s="14">
        <f t="shared" si="44"/>
        <v>7.406186666666667E-2</v>
      </c>
      <c r="N270" s="14">
        <f t="shared" si="45"/>
        <v>1.8838304552590265E-2</v>
      </c>
      <c r="O270" s="14">
        <f t="shared" si="46"/>
        <v>7.2666666666666671E-2</v>
      </c>
      <c r="P270" s="14">
        <f t="shared" si="47"/>
        <v>1.9199999999999998E-2</v>
      </c>
      <c r="Q270">
        <f t="shared" si="48"/>
        <v>3.9314507555555562</v>
      </c>
      <c r="R270">
        <f t="shared" si="49"/>
        <v>7.2666666666666671E-2</v>
      </c>
    </row>
    <row r="271" spans="4:18" x14ac:dyDescent="0.3">
      <c r="D271">
        <v>7.8480000000000008</v>
      </c>
      <c r="E271" s="17">
        <v>0.96</v>
      </c>
      <c r="F271" s="11">
        <v>50</v>
      </c>
      <c r="G271" s="12">
        <f t="shared" si="40"/>
        <v>50.96</v>
      </c>
      <c r="H271" s="13">
        <v>6</v>
      </c>
      <c r="I271" s="13">
        <v>18</v>
      </c>
      <c r="J271" s="14">
        <f t="shared" si="41"/>
        <v>108</v>
      </c>
      <c r="K271" s="14">
        <f t="shared" si="42"/>
        <v>5400</v>
      </c>
      <c r="L271" s="14">
        <f t="shared" si="43"/>
        <v>105.96546310832025</v>
      </c>
      <c r="M271" s="14">
        <f t="shared" si="44"/>
        <v>7.406186666666667E-2</v>
      </c>
      <c r="N271" s="14">
        <f t="shared" si="45"/>
        <v>1.8838304552590265E-2</v>
      </c>
      <c r="O271" s="14">
        <f t="shared" si="46"/>
        <v>7.2666666666666671E-2</v>
      </c>
      <c r="P271" s="14">
        <f t="shared" si="47"/>
        <v>1.9199999999999998E-2</v>
      </c>
      <c r="Q271">
        <f t="shared" si="48"/>
        <v>3.9314507555555562</v>
      </c>
      <c r="R271">
        <f t="shared" si="49"/>
        <v>7.2666666666666671E-2</v>
      </c>
    </row>
    <row r="272" spans="4:18" x14ac:dyDescent="0.3">
      <c r="D272">
        <v>7.8480000000000008</v>
      </c>
      <c r="E272" s="17">
        <v>0.96</v>
      </c>
      <c r="F272" s="11">
        <v>50</v>
      </c>
      <c r="G272" s="12">
        <f t="shared" si="40"/>
        <v>50.96</v>
      </c>
      <c r="H272" s="13">
        <v>6</v>
      </c>
      <c r="I272" s="13">
        <v>18</v>
      </c>
      <c r="J272" s="14">
        <f t="shared" si="41"/>
        <v>108</v>
      </c>
      <c r="K272" s="14">
        <f t="shared" si="42"/>
        <v>5400</v>
      </c>
      <c r="L272" s="14">
        <f t="shared" si="43"/>
        <v>105.96546310832025</v>
      </c>
      <c r="M272" s="14">
        <f t="shared" si="44"/>
        <v>7.406186666666667E-2</v>
      </c>
      <c r="N272" s="14">
        <f t="shared" si="45"/>
        <v>1.8838304552590265E-2</v>
      </c>
      <c r="O272" s="14">
        <f t="shared" si="46"/>
        <v>7.2666666666666671E-2</v>
      </c>
      <c r="P272" s="14">
        <f t="shared" si="47"/>
        <v>1.9199999999999998E-2</v>
      </c>
      <c r="Q272">
        <f t="shared" si="48"/>
        <v>3.9314507555555562</v>
      </c>
      <c r="R272">
        <f t="shared" si="49"/>
        <v>7.2666666666666671E-2</v>
      </c>
    </row>
    <row r="273" spans="4:18" x14ac:dyDescent="0.3">
      <c r="D273">
        <v>7.8480000000000008</v>
      </c>
      <c r="E273" s="17">
        <v>0.96</v>
      </c>
      <c r="F273" s="11">
        <v>50</v>
      </c>
      <c r="G273" s="12">
        <f t="shared" si="40"/>
        <v>50.96</v>
      </c>
      <c r="H273" s="13">
        <v>6</v>
      </c>
      <c r="I273" s="13">
        <v>18</v>
      </c>
      <c r="J273" s="14">
        <f t="shared" si="41"/>
        <v>108</v>
      </c>
      <c r="K273" s="14">
        <f t="shared" si="42"/>
        <v>5400</v>
      </c>
      <c r="L273" s="14">
        <f t="shared" si="43"/>
        <v>105.96546310832025</v>
      </c>
      <c r="M273" s="14">
        <f t="shared" si="44"/>
        <v>7.406186666666667E-2</v>
      </c>
      <c r="N273" s="14">
        <f t="shared" si="45"/>
        <v>1.8838304552590265E-2</v>
      </c>
      <c r="O273" s="14">
        <f t="shared" si="46"/>
        <v>7.2666666666666671E-2</v>
      </c>
      <c r="P273" s="14">
        <f t="shared" si="47"/>
        <v>1.9199999999999998E-2</v>
      </c>
      <c r="Q273">
        <f t="shared" si="48"/>
        <v>3.9314507555555562</v>
      </c>
      <c r="R273">
        <f t="shared" si="49"/>
        <v>7.2666666666666671E-2</v>
      </c>
    </row>
    <row r="274" spans="4:18" x14ac:dyDescent="0.3">
      <c r="D274">
        <v>7.8480000000000008</v>
      </c>
      <c r="E274" s="17">
        <v>0.96</v>
      </c>
      <c r="F274" s="11">
        <v>50</v>
      </c>
      <c r="G274" s="12">
        <f t="shared" si="40"/>
        <v>50.96</v>
      </c>
      <c r="H274" s="13">
        <v>6</v>
      </c>
      <c r="I274" s="13">
        <v>18</v>
      </c>
      <c r="J274" s="14">
        <f t="shared" si="41"/>
        <v>108</v>
      </c>
      <c r="K274" s="14">
        <f t="shared" si="42"/>
        <v>5400</v>
      </c>
      <c r="L274" s="14">
        <f t="shared" si="43"/>
        <v>105.96546310832025</v>
      </c>
      <c r="M274" s="14">
        <f t="shared" si="44"/>
        <v>7.406186666666667E-2</v>
      </c>
      <c r="N274" s="14">
        <f t="shared" si="45"/>
        <v>1.8838304552590265E-2</v>
      </c>
      <c r="O274" s="14">
        <f t="shared" si="46"/>
        <v>7.2666666666666671E-2</v>
      </c>
      <c r="P274" s="14">
        <f t="shared" si="47"/>
        <v>1.9199999999999998E-2</v>
      </c>
      <c r="Q274">
        <f t="shared" si="48"/>
        <v>3.9314507555555562</v>
      </c>
      <c r="R274">
        <f t="shared" si="49"/>
        <v>7.2666666666666671E-2</v>
      </c>
    </row>
    <row r="275" spans="4:18" x14ac:dyDescent="0.3">
      <c r="D275">
        <v>7.8480000000000008</v>
      </c>
      <c r="E275" s="17">
        <v>0.96</v>
      </c>
      <c r="F275" s="11">
        <v>50</v>
      </c>
      <c r="G275" s="12">
        <f t="shared" si="40"/>
        <v>50.96</v>
      </c>
      <c r="H275" s="13">
        <v>6</v>
      </c>
      <c r="I275" s="13">
        <v>18</v>
      </c>
      <c r="J275" s="14">
        <f t="shared" si="41"/>
        <v>108</v>
      </c>
      <c r="K275" s="14">
        <f t="shared" si="42"/>
        <v>5400</v>
      </c>
      <c r="L275" s="14">
        <f t="shared" si="43"/>
        <v>105.96546310832025</v>
      </c>
      <c r="M275" s="14">
        <f t="shared" si="44"/>
        <v>7.406186666666667E-2</v>
      </c>
      <c r="N275" s="14">
        <f t="shared" si="45"/>
        <v>1.8838304552590265E-2</v>
      </c>
      <c r="O275" s="14">
        <f t="shared" si="46"/>
        <v>7.2666666666666671E-2</v>
      </c>
      <c r="P275" s="14">
        <f t="shared" si="47"/>
        <v>1.9199999999999998E-2</v>
      </c>
      <c r="Q275">
        <f t="shared" si="48"/>
        <v>3.9314507555555562</v>
      </c>
      <c r="R275">
        <f t="shared" si="49"/>
        <v>7.2666666666666671E-2</v>
      </c>
    </row>
    <row r="276" spans="4:18" x14ac:dyDescent="0.3">
      <c r="D276">
        <v>7.8480000000000008</v>
      </c>
      <c r="E276" s="17">
        <v>0.96</v>
      </c>
      <c r="F276" s="11">
        <v>50</v>
      </c>
      <c r="G276" s="12">
        <f t="shared" si="40"/>
        <v>50.96</v>
      </c>
      <c r="H276" s="13">
        <v>6</v>
      </c>
      <c r="I276" s="13">
        <v>18</v>
      </c>
      <c r="J276" s="14">
        <f t="shared" si="41"/>
        <v>108</v>
      </c>
      <c r="K276" s="14">
        <f t="shared" si="42"/>
        <v>5400</v>
      </c>
      <c r="L276" s="14">
        <f t="shared" si="43"/>
        <v>105.96546310832025</v>
      </c>
      <c r="M276" s="14">
        <f t="shared" si="44"/>
        <v>7.406186666666667E-2</v>
      </c>
      <c r="N276" s="14">
        <f t="shared" si="45"/>
        <v>1.8838304552590265E-2</v>
      </c>
      <c r="O276" s="14">
        <f t="shared" si="46"/>
        <v>7.2666666666666671E-2</v>
      </c>
      <c r="P276" s="14">
        <f t="shared" si="47"/>
        <v>1.9199999999999998E-2</v>
      </c>
      <c r="Q276">
        <f t="shared" si="48"/>
        <v>3.9314507555555562</v>
      </c>
      <c r="R276">
        <f t="shared" si="49"/>
        <v>7.2666666666666671E-2</v>
      </c>
    </row>
    <row r="277" spans="4:18" x14ac:dyDescent="0.3">
      <c r="D277">
        <v>7.8480000000000008</v>
      </c>
      <c r="E277" s="17">
        <v>0.96</v>
      </c>
      <c r="F277" s="11">
        <v>50</v>
      </c>
      <c r="G277" s="12">
        <f t="shared" si="40"/>
        <v>50.96</v>
      </c>
      <c r="H277" s="13">
        <v>6</v>
      </c>
      <c r="I277" s="13">
        <v>18</v>
      </c>
      <c r="J277" s="14">
        <f t="shared" si="41"/>
        <v>108</v>
      </c>
      <c r="K277" s="14">
        <f t="shared" si="42"/>
        <v>5400</v>
      </c>
      <c r="L277" s="14">
        <f t="shared" si="43"/>
        <v>105.96546310832025</v>
      </c>
      <c r="M277" s="14">
        <f t="shared" si="44"/>
        <v>7.406186666666667E-2</v>
      </c>
      <c r="N277" s="14">
        <f t="shared" si="45"/>
        <v>1.8838304552590265E-2</v>
      </c>
      <c r="O277" s="14">
        <f t="shared" si="46"/>
        <v>7.2666666666666671E-2</v>
      </c>
      <c r="P277" s="14">
        <f t="shared" si="47"/>
        <v>1.9199999999999998E-2</v>
      </c>
      <c r="Q277">
        <f t="shared" si="48"/>
        <v>3.9314507555555562</v>
      </c>
      <c r="R277">
        <f t="shared" si="49"/>
        <v>7.2666666666666671E-2</v>
      </c>
    </row>
    <row r="278" spans="4:18" x14ac:dyDescent="0.3">
      <c r="D278">
        <v>7.8480000000000008</v>
      </c>
      <c r="E278" s="17">
        <v>0.96</v>
      </c>
      <c r="F278" s="11">
        <v>50</v>
      </c>
      <c r="G278" s="12">
        <f t="shared" si="40"/>
        <v>50.96</v>
      </c>
      <c r="H278" s="13">
        <v>6</v>
      </c>
      <c r="I278" s="13">
        <v>18</v>
      </c>
      <c r="J278" s="14">
        <f t="shared" si="41"/>
        <v>108</v>
      </c>
      <c r="K278" s="14">
        <f t="shared" si="42"/>
        <v>5400</v>
      </c>
      <c r="L278" s="14">
        <f t="shared" si="43"/>
        <v>105.96546310832025</v>
      </c>
      <c r="M278" s="14">
        <f t="shared" si="44"/>
        <v>7.406186666666667E-2</v>
      </c>
      <c r="N278" s="14">
        <f t="shared" si="45"/>
        <v>1.8838304552590265E-2</v>
      </c>
      <c r="O278" s="14">
        <f t="shared" si="46"/>
        <v>7.2666666666666671E-2</v>
      </c>
      <c r="P278" s="14">
        <f t="shared" si="47"/>
        <v>1.9199999999999998E-2</v>
      </c>
      <c r="Q278">
        <f t="shared" si="48"/>
        <v>3.9314507555555562</v>
      </c>
      <c r="R278">
        <f t="shared" si="49"/>
        <v>7.2666666666666671E-2</v>
      </c>
    </row>
    <row r="279" spans="4:18" x14ac:dyDescent="0.3">
      <c r="D279">
        <v>11.772</v>
      </c>
      <c r="E279" s="17">
        <v>0.96</v>
      </c>
      <c r="F279" s="11">
        <v>50</v>
      </c>
      <c r="G279" s="12">
        <f t="shared" si="40"/>
        <v>50.96</v>
      </c>
      <c r="H279" s="13">
        <v>6</v>
      </c>
      <c r="I279" s="13">
        <v>18</v>
      </c>
      <c r="J279" s="14">
        <f t="shared" si="41"/>
        <v>108</v>
      </c>
      <c r="K279" s="14">
        <f t="shared" si="42"/>
        <v>5400</v>
      </c>
      <c r="L279" s="14">
        <f t="shared" si="43"/>
        <v>105.96546310832025</v>
      </c>
      <c r="M279" s="14">
        <f t="shared" si="44"/>
        <v>0.11109280000000001</v>
      </c>
      <c r="N279" s="14">
        <f t="shared" si="45"/>
        <v>1.8838304552590265E-2</v>
      </c>
      <c r="O279" s="14">
        <f t="shared" si="46"/>
        <v>0.109</v>
      </c>
      <c r="P279" s="14">
        <f t="shared" si="47"/>
        <v>1.9199999999999998E-2</v>
      </c>
      <c r="Q279">
        <f t="shared" si="48"/>
        <v>5.8971761333333337</v>
      </c>
      <c r="R279">
        <f t="shared" si="49"/>
        <v>0.109</v>
      </c>
    </row>
    <row r="280" spans="4:18" x14ac:dyDescent="0.3">
      <c r="D280">
        <v>11.772</v>
      </c>
      <c r="E280" s="17">
        <v>0.96</v>
      </c>
      <c r="F280" s="11">
        <v>50</v>
      </c>
      <c r="G280" s="12">
        <f t="shared" si="40"/>
        <v>50.96</v>
      </c>
      <c r="H280" s="13">
        <v>6</v>
      </c>
      <c r="I280" s="13">
        <v>18</v>
      </c>
      <c r="J280" s="14">
        <f t="shared" si="41"/>
        <v>108</v>
      </c>
      <c r="K280" s="14">
        <f t="shared" si="42"/>
        <v>5400</v>
      </c>
      <c r="L280" s="14">
        <f t="shared" si="43"/>
        <v>105.96546310832025</v>
      </c>
      <c r="M280" s="14">
        <f t="shared" si="44"/>
        <v>0.11109280000000001</v>
      </c>
      <c r="N280" s="14">
        <f t="shared" si="45"/>
        <v>1.8838304552590265E-2</v>
      </c>
      <c r="O280" s="14">
        <f t="shared" si="46"/>
        <v>0.109</v>
      </c>
      <c r="P280" s="14">
        <f t="shared" si="47"/>
        <v>1.9199999999999998E-2</v>
      </c>
      <c r="Q280">
        <f t="shared" si="48"/>
        <v>5.8971761333333337</v>
      </c>
      <c r="R280">
        <f t="shared" si="49"/>
        <v>0.109</v>
      </c>
    </row>
    <row r="281" spans="4:18" x14ac:dyDescent="0.3">
      <c r="D281">
        <v>11.772</v>
      </c>
      <c r="E281" s="17">
        <v>0.96</v>
      </c>
      <c r="F281" s="11">
        <v>50</v>
      </c>
      <c r="G281" s="12">
        <f t="shared" si="40"/>
        <v>50.96</v>
      </c>
      <c r="H281" s="13">
        <v>6</v>
      </c>
      <c r="I281" s="13">
        <v>18</v>
      </c>
      <c r="J281" s="14">
        <f t="shared" si="41"/>
        <v>108</v>
      </c>
      <c r="K281" s="14">
        <f t="shared" si="42"/>
        <v>5400</v>
      </c>
      <c r="L281" s="14">
        <f t="shared" si="43"/>
        <v>105.96546310832025</v>
      </c>
      <c r="M281" s="14">
        <f t="shared" si="44"/>
        <v>0.11109280000000001</v>
      </c>
      <c r="N281" s="14">
        <f t="shared" si="45"/>
        <v>1.8838304552590265E-2</v>
      </c>
      <c r="O281" s="14">
        <f t="shared" si="46"/>
        <v>0.109</v>
      </c>
      <c r="P281" s="14">
        <f t="shared" si="47"/>
        <v>1.9199999999999998E-2</v>
      </c>
      <c r="Q281">
        <f t="shared" si="48"/>
        <v>5.8971761333333337</v>
      </c>
      <c r="R281">
        <f t="shared" si="49"/>
        <v>0.109</v>
      </c>
    </row>
    <row r="282" spans="4:18" x14ac:dyDescent="0.3">
      <c r="D282">
        <v>11.772</v>
      </c>
      <c r="E282" s="17">
        <v>0.96</v>
      </c>
      <c r="F282" s="11">
        <v>50</v>
      </c>
      <c r="G282" s="12">
        <f t="shared" si="40"/>
        <v>50.96</v>
      </c>
      <c r="H282" s="13">
        <v>6</v>
      </c>
      <c r="I282" s="13">
        <v>18</v>
      </c>
      <c r="J282" s="14">
        <f t="shared" si="41"/>
        <v>108</v>
      </c>
      <c r="K282" s="14">
        <f t="shared" si="42"/>
        <v>5400</v>
      </c>
      <c r="L282" s="14">
        <f t="shared" si="43"/>
        <v>105.96546310832025</v>
      </c>
      <c r="M282" s="14">
        <f t="shared" si="44"/>
        <v>0.11109280000000001</v>
      </c>
      <c r="N282" s="14">
        <f t="shared" si="45"/>
        <v>1.8838304552590265E-2</v>
      </c>
      <c r="O282" s="14">
        <f t="shared" si="46"/>
        <v>0.109</v>
      </c>
      <c r="P282" s="14">
        <f t="shared" si="47"/>
        <v>1.9199999999999998E-2</v>
      </c>
      <c r="Q282">
        <f t="shared" si="48"/>
        <v>5.8971761333333337</v>
      </c>
      <c r="R282">
        <f t="shared" si="49"/>
        <v>0.109</v>
      </c>
    </row>
    <row r="283" spans="4:18" x14ac:dyDescent="0.3">
      <c r="D283">
        <v>11.772</v>
      </c>
      <c r="E283" s="17">
        <v>0.96</v>
      </c>
      <c r="F283" s="11">
        <v>50</v>
      </c>
      <c r="G283" s="12">
        <f t="shared" si="40"/>
        <v>50.96</v>
      </c>
      <c r="H283" s="13">
        <v>6</v>
      </c>
      <c r="I283" s="13">
        <v>18</v>
      </c>
      <c r="J283" s="14">
        <f t="shared" si="41"/>
        <v>108</v>
      </c>
      <c r="K283" s="14">
        <f t="shared" si="42"/>
        <v>5400</v>
      </c>
      <c r="L283" s="14">
        <f t="shared" si="43"/>
        <v>105.96546310832025</v>
      </c>
      <c r="M283" s="14">
        <f t="shared" si="44"/>
        <v>0.11109280000000001</v>
      </c>
      <c r="N283" s="14">
        <f t="shared" si="45"/>
        <v>1.8838304552590265E-2</v>
      </c>
      <c r="O283" s="14">
        <f t="shared" si="46"/>
        <v>0.109</v>
      </c>
      <c r="P283" s="14">
        <f t="shared" si="47"/>
        <v>1.9199999999999998E-2</v>
      </c>
      <c r="Q283">
        <f t="shared" si="48"/>
        <v>5.8971761333333337</v>
      </c>
      <c r="R283">
        <f t="shared" si="49"/>
        <v>0.109</v>
      </c>
    </row>
    <row r="284" spans="4:18" x14ac:dyDescent="0.3">
      <c r="D284">
        <v>11.772</v>
      </c>
      <c r="E284" s="17">
        <v>0.96</v>
      </c>
      <c r="F284" s="11">
        <v>50</v>
      </c>
      <c r="G284" s="12">
        <f t="shared" si="40"/>
        <v>50.96</v>
      </c>
      <c r="H284" s="13">
        <v>6</v>
      </c>
      <c r="I284" s="13">
        <v>18</v>
      </c>
      <c r="J284" s="14">
        <f t="shared" si="41"/>
        <v>108</v>
      </c>
      <c r="K284" s="14">
        <f t="shared" si="42"/>
        <v>5400</v>
      </c>
      <c r="L284" s="14">
        <f t="shared" si="43"/>
        <v>105.96546310832025</v>
      </c>
      <c r="M284" s="14">
        <f t="shared" si="44"/>
        <v>0.11109280000000001</v>
      </c>
      <c r="N284" s="14">
        <f t="shared" si="45"/>
        <v>1.8838304552590265E-2</v>
      </c>
      <c r="O284" s="14">
        <f t="shared" si="46"/>
        <v>0.109</v>
      </c>
      <c r="P284" s="14">
        <f t="shared" si="47"/>
        <v>1.9199999999999998E-2</v>
      </c>
      <c r="Q284">
        <f t="shared" si="48"/>
        <v>5.8971761333333337</v>
      </c>
      <c r="R284">
        <f t="shared" si="49"/>
        <v>0.109</v>
      </c>
    </row>
    <row r="285" spans="4:18" x14ac:dyDescent="0.3">
      <c r="D285">
        <v>13.734</v>
      </c>
      <c r="E285" s="17">
        <v>0.96</v>
      </c>
      <c r="F285" s="11">
        <v>50</v>
      </c>
      <c r="G285" s="12">
        <f t="shared" si="40"/>
        <v>50.96</v>
      </c>
      <c r="H285" s="13">
        <v>6</v>
      </c>
      <c r="I285" s="13">
        <v>18</v>
      </c>
      <c r="J285" s="14">
        <f t="shared" si="41"/>
        <v>108</v>
      </c>
      <c r="K285" s="14">
        <f t="shared" si="42"/>
        <v>5400</v>
      </c>
      <c r="L285" s="14">
        <f t="shared" si="43"/>
        <v>105.96546310832025</v>
      </c>
      <c r="M285" s="14">
        <f t="shared" si="44"/>
        <v>0.12960826666666667</v>
      </c>
      <c r="N285" s="14">
        <f t="shared" si="45"/>
        <v>1.8838304552590265E-2</v>
      </c>
      <c r="O285" s="14">
        <f t="shared" si="46"/>
        <v>0.12716666666666668</v>
      </c>
      <c r="P285" s="14">
        <f t="shared" si="47"/>
        <v>1.9199999999999998E-2</v>
      </c>
      <c r="Q285">
        <f t="shared" si="48"/>
        <v>6.8800388222222226</v>
      </c>
      <c r="R285">
        <f t="shared" si="49"/>
        <v>0.12716666666666668</v>
      </c>
    </row>
    <row r="286" spans="4:18" x14ac:dyDescent="0.3">
      <c r="D286">
        <v>13.734</v>
      </c>
      <c r="E286" s="17">
        <v>0.96</v>
      </c>
      <c r="F286" s="11">
        <v>50</v>
      </c>
      <c r="G286" s="12">
        <f t="shared" si="40"/>
        <v>50.96</v>
      </c>
      <c r="H286" s="13">
        <v>6</v>
      </c>
      <c r="I286" s="13">
        <v>18</v>
      </c>
      <c r="J286" s="14">
        <f t="shared" si="41"/>
        <v>108</v>
      </c>
      <c r="K286" s="14">
        <f t="shared" si="42"/>
        <v>5400</v>
      </c>
      <c r="L286" s="14">
        <f t="shared" si="43"/>
        <v>105.96546310832025</v>
      </c>
      <c r="M286" s="14">
        <f t="shared" si="44"/>
        <v>0.12960826666666667</v>
      </c>
      <c r="N286" s="14">
        <f t="shared" si="45"/>
        <v>1.8838304552590265E-2</v>
      </c>
      <c r="O286" s="14">
        <f t="shared" si="46"/>
        <v>0.12716666666666668</v>
      </c>
      <c r="P286" s="14">
        <f t="shared" si="47"/>
        <v>1.9199999999999998E-2</v>
      </c>
      <c r="Q286">
        <f t="shared" si="48"/>
        <v>6.8800388222222226</v>
      </c>
      <c r="R286">
        <f t="shared" si="49"/>
        <v>0.12716666666666668</v>
      </c>
    </row>
    <row r="287" spans="4:18" x14ac:dyDescent="0.3">
      <c r="D287">
        <v>13.734</v>
      </c>
      <c r="E287" s="17">
        <v>0.96</v>
      </c>
      <c r="F287" s="11">
        <v>50</v>
      </c>
      <c r="G287" s="12">
        <f t="shared" si="40"/>
        <v>50.96</v>
      </c>
      <c r="H287" s="13">
        <v>6</v>
      </c>
      <c r="I287" s="13">
        <v>18</v>
      </c>
      <c r="J287" s="14">
        <f t="shared" si="41"/>
        <v>108</v>
      </c>
      <c r="K287" s="14">
        <f t="shared" si="42"/>
        <v>5400</v>
      </c>
      <c r="L287" s="14">
        <f t="shared" si="43"/>
        <v>105.96546310832025</v>
      </c>
      <c r="M287" s="14">
        <f t="shared" si="44"/>
        <v>0.12960826666666667</v>
      </c>
      <c r="N287" s="14">
        <f t="shared" si="45"/>
        <v>1.8838304552590265E-2</v>
      </c>
      <c r="O287" s="14">
        <f t="shared" si="46"/>
        <v>0.12716666666666668</v>
      </c>
      <c r="P287" s="14">
        <f t="shared" si="47"/>
        <v>1.9199999999999998E-2</v>
      </c>
      <c r="Q287">
        <f t="shared" si="48"/>
        <v>6.8800388222222226</v>
      </c>
      <c r="R287">
        <f t="shared" si="49"/>
        <v>0.12716666666666668</v>
      </c>
    </row>
    <row r="288" spans="4:18" x14ac:dyDescent="0.3">
      <c r="D288">
        <v>13.734</v>
      </c>
      <c r="E288" s="17">
        <v>0.96</v>
      </c>
      <c r="F288" s="11">
        <v>50</v>
      </c>
      <c r="G288" s="12">
        <f t="shared" si="40"/>
        <v>50.96</v>
      </c>
      <c r="H288" s="13">
        <v>6</v>
      </c>
      <c r="I288" s="13">
        <v>18</v>
      </c>
      <c r="J288" s="14">
        <f t="shared" si="41"/>
        <v>108</v>
      </c>
      <c r="K288" s="14">
        <f t="shared" si="42"/>
        <v>5400</v>
      </c>
      <c r="L288" s="14">
        <f t="shared" si="43"/>
        <v>105.96546310832025</v>
      </c>
      <c r="M288" s="14">
        <f t="shared" si="44"/>
        <v>0.12960826666666667</v>
      </c>
      <c r="N288" s="14">
        <f t="shared" si="45"/>
        <v>1.8838304552590265E-2</v>
      </c>
      <c r="O288" s="14">
        <f t="shared" si="46"/>
        <v>0.12716666666666668</v>
      </c>
      <c r="P288" s="14">
        <f t="shared" si="47"/>
        <v>1.9199999999999998E-2</v>
      </c>
      <c r="Q288">
        <f t="shared" si="48"/>
        <v>6.8800388222222226</v>
      </c>
      <c r="R288">
        <f t="shared" si="49"/>
        <v>0.12716666666666668</v>
      </c>
    </row>
    <row r="289" spans="4:18" x14ac:dyDescent="0.3">
      <c r="D289">
        <v>13.734</v>
      </c>
      <c r="E289" s="17">
        <v>0.96</v>
      </c>
      <c r="F289" s="11">
        <v>50</v>
      </c>
      <c r="G289" s="12">
        <f t="shared" si="40"/>
        <v>50.96</v>
      </c>
      <c r="H289" s="13">
        <v>6</v>
      </c>
      <c r="I289" s="13">
        <v>18</v>
      </c>
      <c r="J289" s="14">
        <f t="shared" si="41"/>
        <v>108</v>
      </c>
      <c r="K289" s="14">
        <f t="shared" si="42"/>
        <v>5400</v>
      </c>
      <c r="L289" s="14">
        <f t="shared" si="43"/>
        <v>105.96546310832025</v>
      </c>
      <c r="M289" s="14">
        <f t="shared" si="44"/>
        <v>0.12960826666666667</v>
      </c>
      <c r="N289" s="14">
        <f t="shared" si="45"/>
        <v>1.8838304552590265E-2</v>
      </c>
      <c r="O289" s="14">
        <f t="shared" si="46"/>
        <v>0.12716666666666668</v>
      </c>
      <c r="P289" s="14">
        <f t="shared" si="47"/>
        <v>1.9199999999999998E-2</v>
      </c>
      <c r="Q289">
        <f t="shared" si="48"/>
        <v>6.8800388222222226</v>
      </c>
      <c r="R289">
        <f t="shared" si="49"/>
        <v>0.12716666666666668</v>
      </c>
    </row>
    <row r="290" spans="4:18" x14ac:dyDescent="0.3">
      <c r="D290">
        <v>13.734</v>
      </c>
      <c r="E290" s="17">
        <v>0.96</v>
      </c>
      <c r="F290" s="11">
        <v>50</v>
      </c>
      <c r="G290" s="12">
        <f t="shared" si="40"/>
        <v>50.96</v>
      </c>
      <c r="H290" s="13">
        <v>6</v>
      </c>
      <c r="I290" s="13">
        <v>18</v>
      </c>
      <c r="J290" s="14">
        <f t="shared" si="41"/>
        <v>108</v>
      </c>
      <c r="K290" s="14">
        <f t="shared" si="42"/>
        <v>5400</v>
      </c>
      <c r="L290" s="14">
        <f t="shared" si="43"/>
        <v>105.96546310832025</v>
      </c>
      <c r="M290" s="14">
        <f t="shared" si="44"/>
        <v>0.12960826666666667</v>
      </c>
      <c r="N290" s="14">
        <f t="shared" si="45"/>
        <v>1.8838304552590265E-2</v>
      </c>
      <c r="O290" s="14">
        <f t="shared" si="46"/>
        <v>0.12716666666666668</v>
      </c>
      <c r="P290" s="14">
        <f t="shared" si="47"/>
        <v>1.9199999999999998E-2</v>
      </c>
      <c r="Q290">
        <f t="shared" si="48"/>
        <v>6.8800388222222226</v>
      </c>
      <c r="R290">
        <f t="shared" si="49"/>
        <v>0.12716666666666668</v>
      </c>
    </row>
    <row r="291" spans="4:18" x14ac:dyDescent="0.3">
      <c r="D291">
        <v>13.734</v>
      </c>
      <c r="E291" s="17">
        <v>0.96</v>
      </c>
      <c r="F291" s="11">
        <v>50</v>
      </c>
      <c r="G291" s="12">
        <f t="shared" si="40"/>
        <v>50.96</v>
      </c>
      <c r="H291" s="13">
        <v>6</v>
      </c>
      <c r="I291" s="13">
        <v>18</v>
      </c>
      <c r="J291" s="14">
        <f t="shared" si="41"/>
        <v>108</v>
      </c>
      <c r="K291" s="14">
        <f t="shared" si="42"/>
        <v>5400</v>
      </c>
      <c r="L291" s="14">
        <f t="shared" si="43"/>
        <v>105.96546310832025</v>
      </c>
      <c r="M291" s="14">
        <f t="shared" si="44"/>
        <v>0.12960826666666667</v>
      </c>
      <c r="N291" s="14">
        <f t="shared" si="45"/>
        <v>1.8838304552590265E-2</v>
      </c>
      <c r="O291" s="14">
        <f t="shared" si="46"/>
        <v>0.12716666666666668</v>
      </c>
      <c r="P291" s="14">
        <f t="shared" si="47"/>
        <v>1.9199999999999998E-2</v>
      </c>
      <c r="Q291">
        <f t="shared" si="48"/>
        <v>6.8800388222222226</v>
      </c>
      <c r="R291">
        <f t="shared" si="49"/>
        <v>0.12716666666666668</v>
      </c>
    </row>
    <row r="292" spans="4:18" x14ac:dyDescent="0.3">
      <c r="D292">
        <v>13.734</v>
      </c>
      <c r="E292" s="17">
        <v>0.96</v>
      </c>
      <c r="F292" s="11">
        <v>50</v>
      </c>
      <c r="G292" s="12">
        <f t="shared" si="40"/>
        <v>50.96</v>
      </c>
      <c r="H292" s="13">
        <v>6</v>
      </c>
      <c r="I292" s="13">
        <v>18</v>
      </c>
      <c r="J292" s="14">
        <f t="shared" si="41"/>
        <v>108</v>
      </c>
      <c r="K292" s="14">
        <f t="shared" si="42"/>
        <v>5400</v>
      </c>
      <c r="L292" s="14">
        <f t="shared" si="43"/>
        <v>105.96546310832025</v>
      </c>
      <c r="M292" s="14">
        <f t="shared" si="44"/>
        <v>0.12960826666666667</v>
      </c>
      <c r="N292" s="14">
        <f t="shared" si="45"/>
        <v>1.8838304552590265E-2</v>
      </c>
      <c r="O292" s="14">
        <f t="shared" si="46"/>
        <v>0.12716666666666668</v>
      </c>
      <c r="P292" s="14">
        <f t="shared" si="47"/>
        <v>1.9199999999999998E-2</v>
      </c>
      <c r="Q292">
        <f t="shared" si="48"/>
        <v>6.8800388222222226</v>
      </c>
      <c r="R292">
        <f t="shared" si="49"/>
        <v>0.12716666666666668</v>
      </c>
    </row>
    <row r="293" spans="4:18" x14ac:dyDescent="0.3">
      <c r="D293">
        <v>13.734</v>
      </c>
      <c r="E293" s="17">
        <v>0.96</v>
      </c>
      <c r="F293" s="11">
        <v>50</v>
      </c>
      <c r="G293" s="12">
        <f t="shared" si="40"/>
        <v>50.96</v>
      </c>
      <c r="H293" s="13">
        <v>6</v>
      </c>
      <c r="I293" s="13">
        <v>18</v>
      </c>
      <c r="J293" s="14">
        <f t="shared" si="41"/>
        <v>108</v>
      </c>
      <c r="K293" s="14">
        <f t="shared" si="42"/>
        <v>5400</v>
      </c>
      <c r="L293" s="14">
        <f t="shared" si="43"/>
        <v>105.96546310832025</v>
      </c>
      <c r="M293" s="14">
        <f t="shared" si="44"/>
        <v>0.12960826666666667</v>
      </c>
      <c r="N293" s="14">
        <f t="shared" si="45"/>
        <v>1.8838304552590265E-2</v>
      </c>
      <c r="O293" s="14">
        <f t="shared" si="46"/>
        <v>0.12716666666666668</v>
      </c>
      <c r="P293" s="14">
        <f t="shared" si="47"/>
        <v>1.9199999999999998E-2</v>
      </c>
      <c r="Q293">
        <f t="shared" si="48"/>
        <v>6.8800388222222226</v>
      </c>
      <c r="R293">
        <f t="shared" si="49"/>
        <v>0.12716666666666668</v>
      </c>
    </row>
    <row r="294" spans="4:18" x14ac:dyDescent="0.3">
      <c r="D294">
        <v>13.734</v>
      </c>
      <c r="E294" s="17">
        <v>0.96</v>
      </c>
      <c r="F294" s="11">
        <v>50</v>
      </c>
      <c r="G294" s="12">
        <f t="shared" si="40"/>
        <v>50.96</v>
      </c>
      <c r="H294" s="13">
        <v>6</v>
      </c>
      <c r="I294" s="13">
        <v>18</v>
      </c>
      <c r="J294" s="14">
        <f t="shared" si="41"/>
        <v>108</v>
      </c>
      <c r="K294" s="14">
        <f t="shared" si="42"/>
        <v>5400</v>
      </c>
      <c r="L294" s="14">
        <f t="shared" si="43"/>
        <v>105.96546310832025</v>
      </c>
      <c r="M294" s="14">
        <f t="shared" si="44"/>
        <v>0.12960826666666667</v>
      </c>
      <c r="N294" s="14">
        <f t="shared" si="45"/>
        <v>1.8838304552590265E-2</v>
      </c>
      <c r="O294" s="14">
        <f t="shared" si="46"/>
        <v>0.12716666666666668</v>
      </c>
      <c r="P294" s="14">
        <f t="shared" si="47"/>
        <v>1.9199999999999998E-2</v>
      </c>
      <c r="Q294">
        <f t="shared" si="48"/>
        <v>6.8800388222222226</v>
      </c>
      <c r="R294">
        <f t="shared" si="49"/>
        <v>0.12716666666666668</v>
      </c>
    </row>
    <row r="295" spans="4:18" x14ac:dyDescent="0.3">
      <c r="D295">
        <v>15.696000000000002</v>
      </c>
      <c r="E295" s="17">
        <v>0.96</v>
      </c>
      <c r="F295" s="11">
        <v>50</v>
      </c>
      <c r="G295" s="12">
        <f t="shared" si="40"/>
        <v>50.96</v>
      </c>
      <c r="H295" s="13">
        <v>6</v>
      </c>
      <c r="I295" s="13">
        <v>18</v>
      </c>
      <c r="J295" s="14">
        <f t="shared" si="41"/>
        <v>108</v>
      </c>
      <c r="K295" s="14">
        <f t="shared" si="42"/>
        <v>5400</v>
      </c>
      <c r="L295" s="14">
        <f t="shared" si="43"/>
        <v>105.96546310832025</v>
      </c>
      <c r="M295" s="14">
        <f t="shared" si="44"/>
        <v>0.14812373333333334</v>
      </c>
      <c r="N295" s="14">
        <f t="shared" si="45"/>
        <v>1.8838304552590265E-2</v>
      </c>
      <c r="O295" s="14">
        <f t="shared" si="46"/>
        <v>0.14533333333333334</v>
      </c>
      <c r="P295" s="14">
        <f t="shared" si="47"/>
        <v>1.9199999999999998E-2</v>
      </c>
      <c r="Q295">
        <f t="shared" si="48"/>
        <v>7.8629015111111125</v>
      </c>
      <c r="R295">
        <f t="shared" si="49"/>
        <v>0.14533333333333334</v>
      </c>
    </row>
    <row r="296" spans="4:18" x14ac:dyDescent="0.3">
      <c r="D296">
        <v>15.696000000000002</v>
      </c>
      <c r="E296" s="17">
        <v>0.96</v>
      </c>
      <c r="F296" s="11">
        <v>50</v>
      </c>
      <c r="G296" s="12">
        <f t="shared" si="40"/>
        <v>50.96</v>
      </c>
      <c r="H296" s="13">
        <v>6</v>
      </c>
      <c r="I296" s="13">
        <v>18</v>
      </c>
      <c r="J296" s="14">
        <f t="shared" si="41"/>
        <v>108</v>
      </c>
      <c r="K296" s="14">
        <f t="shared" si="42"/>
        <v>5400</v>
      </c>
      <c r="L296" s="14">
        <f t="shared" si="43"/>
        <v>105.96546310832025</v>
      </c>
      <c r="M296" s="14">
        <f t="shared" si="44"/>
        <v>0.14812373333333334</v>
      </c>
      <c r="N296" s="14">
        <f t="shared" si="45"/>
        <v>1.8838304552590265E-2</v>
      </c>
      <c r="O296" s="14">
        <f t="shared" si="46"/>
        <v>0.14533333333333334</v>
      </c>
      <c r="P296" s="14">
        <f t="shared" si="47"/>
        <v>1.9199999999999998E-2</v>
      </c>
      <c r="Q296">
        <f t="shared" si="48"/>
        <v>7.8629015111111125</v>
      </c>
      <c r="R296">
        <f t="shared" si="49"/>
        <v>0.14533333333333334</v>
      </c>
    </row>
    <row r="297" spans="4:18" x14ac:dyDescent="0.3">
      <c r="D297">
        <v>15.696000000000002</v>
      </c>
      <c r="E297" s="17">
        <v>0.96</v>
      </c>
      <c r="F297" s="11">
        <v>50</v>
      </c>
      <c r="G297" s="12">
        <f t="shared" si="40"/>
        <v>50.96</v>
      </c>
      <c r="H297" s="13">
        <v>6</v>
      </c>
      <c r="I297" s="13">
        <v>18</v>
      </c>
      <c r="J297" s="14">
        <f t="shared" si="41"/>
        <v>108</v>
      </c>
      <c r="K297" s="14">
        <f t="shared" si="42"/>
        <v>5400</v>
      </c>
      <c r="L297" s="14">
        <f t="shared" si="43"/>
        <v>105.96546310832025</v>
      </c>
      <c r="M297" s="14">
        <f t="shared" si="44"/>
        <v>0.14812373333333334</v>
      </c>
      <c r="N297" s="14">
        <f t="shared" si="45"/>
        <v>1.8838304552590265E-2</v>
      </c>
      <c r="O297" s="14">
        <f t="shared" si="46"/>
        <v>0.14533333333333334</v>
      </c>
      <c r="P297" s="14">
        <f t="shared" si="47"/>
        <v>1.9199999999999998E-2</v>
      </c>
      <c r="Q297">
        <f t="shared" si="48"/>
        <v>7.8629015111111125</v>
      </c>
      <c r="R297">
        <f t="shared" si="49"/>
        <v>0.14533333333333334</v>
      </c>
    </row>
    <row r="298" spans="4:18" x14ac:dyDescent="0.3">
      <c r="D298">
        <v>15.696000000000002</v>
      </c>
      <c r="E298" s="17">
        <v>0.96</v>
      </c>
      <c r="F298" s="11">
        <v>50</v>
      </c>
      <c r="G298" s="12">
        <f t="shared" si="40"/>
        <v>50.96</v>
      </c>
      <c r="H298" s="13">
        <v>6</v>
      </c>
      <c r="I298" s="13">
        <v>18</v>
      </c>
      <c r="J298" s="14">
        <f t="shared" si="41"/>
        <v>108</v>
      </c>
      <c r="K298" s="14">
        <f t="shared" si="42"/>
        <v>5400</v>
      </c>
      <c r="L298" s="14">
        <f t="shared" si="43"/>
        <v>105.96546310832025</v>
      </c>
      <c r="M298" s="14">
        <f t="shared" si="44"/>
        <v>0.14812373333333334</v>
      </c>
      <c r="N298" s="14">
        <f t="shared" si="45"/>
        <v>1.8838304552590265E-2</v>
      </c>
      <c r="O298" s="14">
        <f t="shared" si="46"/>
        <v>0.14533333333333334</v>
      </c>
      <c r="P298" s="14">
        <f t="shared" si="47"/>
        <v>1.9199999999999998E-2</v>
      </c>
      <c r="Q298">
        <f t="shared" si="48"/>
        <v>7.8629015111111125</v>
      </c>
      <c r="R298">
        <f t="shared" si="49"/>
        <v>0.14533333333333334</v>
      </c>
    </row>
    <row r="299" spans="4:18" x14ac:dyDescent="0.3">
      <c r="D299">
        <v>17.658000000000001</v>
      </c>
      <c r="E299" s="17">
        <v>0.96</v>
      </c>
      <c r="F299" s="11">
        <v>50</v>
      </c>
      <c r="G299" s="12">
        <f t="shared" si="40"/>
        <v>50.96</v>
      </c>
      <c r="H299" s="13">
        <v>6</v>
      </c>
      <c r="I299" s="13">
        <v>18</v>
      </c>
      <c r="J299" s="14">
        <f t="shared" si="41"/>
        <v>108</v>
      </c>
      <c r="K299" s="14">
        <f t="shared" si="42"/>
        <v>5400</v>
      </c>
      <c r="L299" s="14">
        <f t="shared" si="43"/>
        <v>105.96546310832025</v>
      </c>
      <c r="M299" s="14">
        <f t="shared" si="44"/>
        <v>0.16663920000000002</v>
      </c>
      <c r="N299" s="14">
        <f t="shared" si="45"/>
        <v>1.8838304552590265E-2</v>
      </c>
      <c r="O299" s="14">
        <f t="shared" si="46"/>
        <v>0.16350000000000001</v>
      </c>
      <c r="P299" s="14">
        <f t="shared" si="47"/>
        <v>1.9199999999999998E-2</v>
      </c>
      <c r="Q299">
        <f t="shared" si="48"/>
        <v>8.8457642000000014</v>
      </c>
      <c r="R299">
        <f t="shared" si="49"/>
        <v>0.16350000000000001</v>
      </c>
    </row>
    <row r="300" spans="4:18" x14ac:dyDescent="0.3">
      <c r="D300">
        <v>17.658000000000001</v>
      </c>
      <c r="E300" s="17">
        <v>0.96</v>
      </c>
      <c r="F300" s="11">
        <v>50</v>
      </c>
      <c r="G300" s="12">
        <f t="shared" si="40"/>
        <v>50.96</v>
      </c>
      <c r="H300" s="13">
        <v>6</v>
      </c>
      <c r="I300" s="13">
        <v>18</v>
      </c>
      <c r="J300" s="14">
        <f t="shared" si="41"/>
        <v>108</v>
      </c>
      <c r="K300" s="14">
        <f t="shared" si="42"/>
        <v>5400</v>
      </c>
      <c r="L300" s="14">
        <f t="shared" si="43"/>
        <v>105.96546310832025</v>
      </c>
      <c r="M300" s="14">
        <f t="shared" si="44"/>
        <v>0.16663920000000002</v>
      </c>
      <c r="N300" s="14">
        <f t="shared" si="45"/>
        <v>1.8838304552590265E-2</v>
      </c>
      <c r="O300" s="14">
        <f t="shared" si="46"/>
        <v>0.16350000000000001</v>
      </c>
      <c r="P300" s="14">
        <f t="shared" si="47"/>
        <v>1.9199999999999998E-2</v>
      </c>
      <c r="Q300">
        <f t="shared" si="48"/>
        <v>8.8457642000000014</v>
      </c>
      <c r="R300">
        <f t="shared" si="49"/>
        <v>0.16350000000000001</v>
      </c>
    </row>
    <row r="301" spans="4:18" x14ac:dyDescent="0.3">
      <c r="D301">
        <v>17.658000000000001</v>
      </c>
      <c r="E301" s="17">
        <v>0.96</v>
      </c>
      <c r="F301" s="11">
        <v>50</v>
      </c>
      <c r="G301" s="12">
        <f t="shared" si="40"/>
        <v>50.96</v>
      </c>
      <c r="H301" s="13">
        <v>6</v>
      </c>
      <c r="I301" s="13">
        <v>18</v>
      </c>
      <c r="J301" s="14">
        <f t="shared" si="41"/>
        <v>108</v>
      </c>
      <c r="K301" s="14">
        <f t="shared" si="42"/>
        <v>5400</v>
      </c>
      <c r="L301" s="14">
        <f t="shared" si="43"/>
        <v>105.96546310832025</v>
      </c>
      <c r="M301" s="14">
        <f t="shared" si="44"/>
        <v>0.16663920000000002</v>
      </c>
      <c r="N301" s="14">
        <f t="shared" si="45"/>
        <v>1.8838304552590265E-2</v>
      </c>
      <c r="O301" s="14">
        <f t="shared" si="46"/>
        <v>0.16350000000000001</v>
      </c>
      <c r="P301" s="14">
        <f t="shared" si="47"/>
        <v>1.9199999999999998E-2</v>
      </c>
      <c r="Q301">
        <f t="shared" si="48"/>
        <v>8.8457642000000014</v>
      </c>
      <c r="R301">
        <f t="shared" si="49"/>
        <v>0.16350000000000001</v>
      </c>
    </row>
    <row r="302" spans="4:18" x14ac:dyDescent="0.3">
      <c r="D302">
        <v>17.658000000000001</v>
      </c>
      <c r="E302" s="17">
        <v>0.96</v>
      </c>
      <c r="F302" s="11">
        <v>50</v>
      </c>
      <c r="G302" s="12">
        <f t="shared" si="40"/>
        <v>50.96</v>
      </c>
      <c r="H302" s="13">
        <v>6</v>
      </c>
      <c r="I302" s="13">
        <v>18</v>
      </c>
      <c r="J302" s="14">
        <f t="shared" si="41"/>
        <v>108</v>
      </c>
      <c r="K302" s="14">
        <f t="shared" si="42"/>
        <v>5400</v>
      </c>
      <c r="L302" s="14">
        <f t="shared" si="43"/>
        <v>105.96546310832025</v>
      </c>
      <c r="M302" s="14">
        <f t="shared" si="44"/>
        <v>0.16663920000000002</v>
      </c>
      <c r="N302" s="14">
        <f t="shared" si="45"/>
        <v>1.8838304552590265E-2</v>
      </c>
      <c r="O302" s="14">
        <f t="shared" si="46"/>
        <v>0.16350000000000001</v>
      </c>
      <c r="P302" s="14">
        <f t="shared" si="47"/>
        <v>1.9199999999999998E-2</v>
      </c>
      <c r="Q302">
        <f t="shared" si="48"/>
        <v>8.8457642000000014</v>
      </c>
      <c r="R302">
        <f t="shared" si="49"/>
        <v>0.16350000000000001</v>
      </c>
    </row>
    <row r="303" spans="4:18" x14ac:dyDescent="0.3">
      <c r="D303">
        <v>17.658000000000001</v>
      </c>
      <c r="E303" s="17">
        <v>0.96</v>
      </c>
      <c r="F303" s="11">
        <v>50</v>
      </c>
      <c r="G303" s="12">
        <f t="shared" si="40"/>
        <v>50.96</v>
      </c>
      <c r="H303" s="13">
        <v>6</v>
      </c>
      <c r="I303" s="13">
        <v>18</v>
      </c>
      <c r="J303" s="14">
        <f t="shared" si="41"/>
        <v>108</v>
      </c>
      <c r="K303" s="14">
        <f t="shared" si="42"/>
        <v>5400</v>
      </c>
      <c r="L303" s="14">
        <f t="shared" si="43"/>
        <v>105.96546310832025</v>
      </c>
      <c r="M303" s="14">
        <f t="shared" si="44"/>
        <v>0.16663920000000002</v>
      </c>
      <c r="N303" s="14">
        <f t="shared" si="45"/>
        <v>1.8838304552590265E-2</v>
      </c>
      <c r="O303" s="14">
        <f t="shared" si="46"/>
        <v>0.16350000000000001</v>
      </c>
      <c r="P303" s="14">
        <f t="shared" si="47"/>
        <v>1.9199999999999998E-2</v>
      </c>
      <c r="Q303">
        <f t="shared" si="48"/>
        <v>8.8457642000000014</v>
      </c>
      <c r="R303">
        <f t="shared" si="49"/>
        <v>0.16350000000000001</v>
      </c>
    </row>
    <row r="304" spans="4:18" x14ac:dyDescent="0.3">
      <c r="D304">
        <v>17.658000000000001</v>
      </c>
      <c r="E304" s="17">
        <v>0.96</v>
      </c>
      <c r="F304" s="11">
        <v>50</v>
      </c>
      <c r="G304" s="12">
        <f t="shared" si="40"/>
        <v>50.96</v>
      </c>
      <c r="H304" s="13">
        <v>6</v>
      </c>
      <c r="I304" s="13">
        <v>18</v>
      </c>
      <c r="J304" s="14">
        <f t="shared" si="41"/>
        <v>108</v>
      </c>
      <c r="K304" s="14">
        <f t="shared" si="42"/>
        <v>5400</v>
      </c>
      <c r="L304" s="14">
        <f t="shared" si="43"/>
        <v>105.96546310832025</v>
      </c>
      <c r="M304" s="14">
        <f t="shared" si="44"/>
        <v>0.16663920000000002</v>
      </c>
      <c r="N304" s="14">
        <f t="shared" si="45"/>
        <v>1.8838304552590265E-2</v>
      </c>
      <c r="O304" s="14">
        <f t="shared" si="46"/>
        <v>0.16350000000000001</v>
      </c>
      <c r="P304" s="14">
        <f t="shared" si="47"/>
        <v>1.9199999999999998E-2</v>
      </c>
      <c r="Q304">
        <f t="shared" si="48"/>
        <v>8.8457642000000014</v>
      </c>
      <c r="R304">
        <f t="shared" si="49"/>
        <v>0.16350000000000001</v>
      </c>
    </row>
    <row r="305" spans="4:18" x14ac:dyDescent="0.3">
      <c r="D305">
        <v>17.658000000000001</v>
      </c>
      <c r="E305" s="17">
        <v>0.96</v>
      </c>
      <c r="F305" s="11">
        <v>50</v>
      </c>
      <c r="G305" s="12">
        <f t="shared" si="40"/>
        <v>50.96</v>
      </c>
      <c r="H305" s="13">
        <v>6</v>
      </c>
      <c r="I305" s="13">
        <v>18</v>
      </c>
      <c r="J305" s="14">
        <f t="shared" si="41"/>
        <v>108</v>
      </c>
      <c r="K305" s="14">
        <f t="shared" si="42"/>
        <v>5400</v>
      </c>
      <c r="L305" s="14">
        <f t="shared" si="43"/>
        <v>105.96546310832025</v>
      </c>
      <c r="M305" s="14">
        <f t="shared" si="44"/>
        <v>0.16663920000000002</v>
      </c>
      <c r="N305" s="14">
        <f t="shared" si="45"/>
        <v>1.8838304552590265E-2</v>
      </c>
      <c r="O305" s="14">
        <f t="shared" si="46"/>
        <v>0.16350000000000001</v>
      </c>
      <c r="P305" s="14">
        <f t="shared" si="47"/>
        <v>1.9199999999999998E-2</v>
      </c>
      <c r="Q305">
        <f t="shared" si="48"/>
        <v>8.8457642000000014</v>
      </c>
      <c r="R305">
        <f t="shared" si="49"/>
        <v>0.16350000000000001</v>
      </c>
    </row>
    <row r="306" spans="4:18" x14ac:dyDescent="0.3">
      <c r="D306">
        <v>17.658000000000001</v>
      </c>
      <c r="E306" s="17">
        <v>0.96</v>
      </c>
      <c r="F306" s="11">
        <v>50</v>
      </c>
      <c r="G306" s="12">
        <f t="shared" si="40"/>
        <v>50.96</v>
      </c>
      <c r="H306" s="13">
        <v>6</v>
      </c>
      <c r="I306" s="13">
        <v>18</v>
      </c>
      <c r="J306" s="14">
        <f t="shared" si="41"/>
        <v>108</v>
      </c>
      <c r="K306" s="14">
        <f t="shared" si="42"/>
        <v>5400</v>
      </c>
      <c r="L306" s="14">
        <f t="shared" si="43"/>
        <v>105.96546310832025</v>
      </c>
      <c r="M306" s="14">
        <f t="shared" si="44"/>
        <v>0.16663920000000002</v>
      </c>
      <c r="N306" s="14">
        <f t="shared" si="45"/>
        <v>1.8838304552590265E-2</v>
      </c>
      <c r="O306" s="14">
        <f t="shared" si="46"/>
        <v>0.16350000000000001</v>
      </c>
      <c r="P306" s="14">
        <f t="shared" si="47"/>
        <v>1.9199999999999998E-2</v>
      </c>
      <c r="Q306">
        <f t="shared" si="48"/>
        <v>8.8457642000000014</v>
      </c>
      <c r="R306">
        <f t="shared" si="49"/>
        <v>0.16350000000000001</v>
      </c>
    </row>
    <row r="307" spans="4:18" x14ac:dyDescent="0.3">
      <c r="D307">
        <v>17.658000000000001</v>
      </c>
      <c r="E307" s="17">
        <v>0.96</v>
      </c>
      <c r="F307" s="11">
        <v>50</v>
      </c>
      <c r="G307" s="12">
        <f t="shared" si="40"/>
        <v>50.96</v>
      </c>
      <c r="H307" s="13">
        <v>6</v>
      </c>
      <c r="I307" s="13">
        <v>18</v>
      </c>
      <c r="J307" s="14">
        <f t="shared" si="41"/>
        <v>108</v>
      </c>
      <c r="K307" s="14">
        <f t="shared" si="42"/>
        <v>5400</v>
      </c>
      <c r="L307" s="14">
        <f t="shared" si="43"/>
        <v>105.96546310832025</v>
      </c>
      <c r="M307" s="14">
        <f t="shared" si="44"/>
        <v>0.16663920000000002</v>
      </c>
      <c r="N307" s="14">
        <f t="shared" si="45"/>
        <v>1.8838304552590265E-2</v>
      </c>
      <c r="O307" s="14">
        <f t="shared" si="46"/>
        <v>0.16350000000000001</v>
      </c>
      <c r="P307" s="14">
        <f t="shared" si="47"/>
        <v>1.9199999999999998E-2</v>
      </c>
      <c r="Q307">
        <f t="shared" si="48"/>
        <v>8.8457642000000014</v>
      </c>
      <c r="R307">
        <f t="shared" si="49"/>
        <v>0.16350000000000001</v>
      </c>
    </row>
    <row r="308" spans="4:18" x14ac:dyDescent="0.3">
      <c r="D308">
        <v>17.658000000000001</v>
      </c>
      <c r="E308" s="17">
        <v>0.96</v>
      </c>
      <c r="F308" s="11">
        <v>50</v>
      </c>
      <c r="G308" s="12">
        <f t="shared" si="40"/>
        <v>50.96</v>
      </c>
      <c r="H308" s="13">
        <v>6</v>
      </c>
      <c r="I308" s="13">
        <v>18</v>
      </c>
      <c r="J308" s="14">
        <f t="shared" si="41"/>
        <v>108</v>
      </c>
      <c r="K308" s="14">
        <f t="shared" si="42"/>
        <v>5400</v>
      </c>
      <c r="L308" s="14">
        <f t="shared" si="43"/>
        <v>105.96546310832025</v>
      </c>
      <c r="M308" s="14">
        <f t="shared" si="44"/>
        <v>0.16663920000000002</v>
      </c>
      <c r="N308" s="14">
        <f t="shared" si="45"/>
        <v>1.8838304552590265E-2</v>
      </c>
      <c r="O308" s="14">
        <f t="shared" si="46"/>
        <v>0.16350000000000001</v>
      </c>
      <c r="P308" s="14">
        <f t="shared" si="47"/>
        <v>1.9199999999999998E-2</v>
      </c>
      <c r="Q308">
        <f t="shared" si="48"/>
        <v>8.8457642000000014</v>
      </c>
      <c r="R308">
        <f t="shared" si="49"/>
        <v>0.16350000000000001</v>
      </c>
    </row>
    <row r="309" spans="4:18" x14ac:dyDescent="0.3">
      <c r="D309">
        <v>17.658000000000001</v>
      </c>
      <c r="E309" s="17">
        <v>0.96</v>
      </c>
      <c r="F309" s="11">
        <v>50</v>
      </c>
      <c r="G309" s="12">
        <f t="shared" si="40"/>
        <v>50.96</v>
      </c>
      <c r="H309" s="13">
        <v>6</v>
      </c>
      <c r="I309" s="13">
        <v>18</v>
      </c>
      <c r="J309" s="14">
        <f t="shared" si="41"/>
        <v>108</v>
      </c>
      <c r="K309" s="14">
        <f t="shared" si="42"/>
        <v>5400</v>
      </c>
      <c r="L309" s="14">
        <f t="shared" si="43"/>
        <v>105.96546310832025</v>
      </c>
      <c r="M309" s="14">
        <f t="shared" si="44"/>
        <v>0.16663920000000002</v>
      </c>
      <c r="N309" s="14">
        <f t="shared" si="45"/>
        <v>1.8838304552590265E-2</v>
      </c>
      <c r="O309" s="14">
        <f t="shared" si="46"/>
        <v>0.16350000000000001</v>
      </c>
      <c r="P309" s="14">
        <f t="shared" si="47"/>
        <v>1.9199999999999998E-2</v>
      </c>
      <c r="Q309">
        <f t="shared" si="48"/>
        <v>8.8457642000000014</v>
      </c>
      <c r="R309">
        <f t="shared" si="49"/>
        <v>0.16350000000000001</v>
      </c>
    </row>
    <row r="310" spans="4:18" x14ac:dyDescent="0.3">
      <c r="D310">
        <v>17.658000000000001</v>
      </c>
      <c r="E310" s="17">
        <v>0.96</v>
      </c>
      <c r="F310" s="11">
        <v>50</v>
      </c>
      <c r="G310" s="12">
        <f t="shared" si="40"/>
        <v>50.96</v>
      </c>
      <c r="H310" s="13">
        <v>6</v>
      </c>
      <c r="I310" s="13">
        <v>18</v>
      </c>
      <c r="J310" s="14">
        <f t="shared" si="41"/>
        <v>108</v>
      </c>
      <c r="K310" s="14">
        <f t="shared" si="42"/>
        <v>5400</v>
      </c>
      <c r="L310" s="14">
        <f t="shared" si="43"/>
        <v>105.96546310832025</v>
      </c>
      <c r="M310" s="14">
        <f t="shared" si="44"/>
        <v>0.16663920000000002</v>
      </c>
      <c r="N310" s="14">
        <f t="shared" si="45"/>
        <v>1.8838304552590265E-2</v>
      </c>
      <c r="O310" s="14">
        <f t="shared" si="46"/>
        <v>0.16350000000000001</v>
      </c>
      <c r="P310" s="14">
        <f t="shared" si="47"/>
        <v>1.9199999999999998E-2</v>
      </c>
      <c r="Q310">
        <f t="shared" si="48"/>
        <v>8.8457642000000014</v>
      </c>
      <c r="R310">
        <f t="shared" si="49"/>
        <v>0.16350000000000001</v>
      </c>
    </row>
    <row r="311" spans="4:18" x14ac:dyDescent="0.3">
      <c r="D311">
        <v>17.658000000000001</v>
      </c>
      <c r="E311" s="17">
        <v>0.96</v>
      </c>
      <c r="F311" s="11">
        <v>50</v>
      </c>
      <c r="G311" s="12">
        <f t="shared" si="40"/>
        <v>50.96</v>
      </c>
      <c r="H311" s="13">
        <v>6</v>
      </c>
      <c r="I311" s="13">
        <v>18</v>
      </c>
      <c r="J311" s="14">
        <f t="shared" si="41"/>
        <v>108</v>
      </c>
      <c r="K311" s="14">
        <f t="shared" si="42"/>
        <v>5400</v>
      </c>
      <c r="L311" s="14">
        <f t="shared" si="43"/>
        <v>105.96546310832025</v>
      </c>
      <c r="M311" s="14">
        <f t="shared" si="44"/>
        <v>0.16663920000000002</v>
      </c>
      <c r="N311" s="14">
        <f t="shared" si="45"/>
        <v>1.8838304552590265E-2</v>
      </c>
      <c r="O311" s="14">
        <f t="shared" si="46"/>
        <v>0.16350000000000001</v>
      </c>
      <c r="P311" s="14">
        <f t="shared" si="47"/>
        <v>1.9199999999999998E-2</v>
      </c>
      <c r="Q311">
        <f t="shared" si="48"/>
        <v>8.8457642000000014</v>
      </c>
      <c r="R311">
        <f t="shared" si="49"/>
        <v>0.16350000000000001</v>
      </c>
    </row>
    <row r="312" spans="4:18" x14ac:dyDescent="0.3">
      <c r="D312">
        <v>17.658000000000001</v>
      </c>
      <c r="E312" s="17">
        <v>0.96</v>
      </c>
      <c r="F312" s="11">
        <v>50</v>
      </c>
      <c r="G312" s="12">
        <f t="shared" si="40"/>
        <v>50.96</v>
      </c>
      <c r="H312" s="13">
        <v>6</v>
      </c>
      <c r="I312" s="13">
        <v>18</v>
      </c>
      <c r="J312" s="14">
        <f t="shared" si="41"/>
        <v>108</v>
      </c>
      <c r="K312" s="14">
        <f t="shared" si="42"/>
        <v>5400</v>
      </c>
      <c r="L312" s="14">
        <f t="shared" si="43"/>
        <v>105.96546310832025</v>
      </c>
      <c r="M312" s="14">
        <f t="shared" si="44"/>
        <v>0.16663920000000002</v>
      </c>
      <c r="N312" s="14">
        <f t="shared" si="45"/>
        <v>1.8838304552590265E-2</v>
      </c>
      <c r="O312" s="14">
        <f t="shared" si="46"/>
        <v>0.16350000000000001</v>
      </c>
      <c r="P312" s="14">
        <f t="shared" si="47"/>
        <v>1.9199999999999998E-2</v>
      </c>
      <c r="Q312">
        <f t="shared" si="48"/>
        <v>8.8457642000000014</v>
      </c>
      <c r="R312">
        <f t="shared" si="49"/>
        <v>0.16350000000000001</v>
      </c>
    </row>
    <row r="313" spans="4:18" x14ac:dyDescent="0.3">
      <c r="D313">
        <v>17.658000000000001</v>
      </c>
      <c r="E313" s="17">
        <v>0.96</v>
      </c>
      <c r="F313" s="11">
        <v>50</v>
      </c>
      <c r="G313" s="12">
        <f t="shared" si="40"/>
        <v>50.96</v>
      </c>
      <c r="H313" s="13">
        <v>6</v>
      </c>
      <c r="I313" s="13">
        <v>18</v>
      </c>
      <c r="J313" s="14">
        <f t="shared" si="41"/>
        <v>108</v>
      </c>
      <c r="K313" s="14">
        <f t="shared" si="42"/>
        <v>5400</v>
      </c>
      <c r="L313" s="14">
        <f t="shared" si="43"/>
        <v>105.96546310832025</v>
      </c>
      <c r="M313" s="14">
        <f t="shared" si="44"/>
        <v>0.16663920000000002</v>
      </c>
      <c r="N313" s="14">
        <f t="shared" si="45"/>
        <v>1.8838304552590265E-2</v>
      </c>
      <c r="O313" s="14">
        <f t="shared" si="46"/>
        <v>0.16350000000000001</v>
      </c>
      <c r="P313" s="14">
        <f t="shared" si="47"/>
        <v>1.9199999999999998E-2</v>
      </c>
      <c r="Q313">
        <f t="shared" si="48"/>
        <v>8.8457642000000014</v>
      </c>
      <c r="R313">
        <f t="shared" si="49"/>
        <v>0.16350000000000001</v>
      </c>
    </row>
    <row r="314" spans="4:18" x14ac:dyDescent="0.3">
      <c r="D314">
        <v>17.658000000000001</v>
      </c>
      <c r="E314" s="17">
        <v>0.96</v>
      </c>
      <c r="F314" s="11">
        <v>50</v>
      </c>
      <c r="G314" s="12">
        <f t="shared" si="40"/>
        <v>50.96</v>
      </c>
      <c r="H314" s="13">
        <v>6</v>
      </c>
      <c r="I314" s="13">
        <v>18</v>
      </c>
      <c r="J314" s="14">
        <f t="shared" si="41"/>
        <v>108</v>
      </c>
      <c r="K314" s="14">
        <f t="shared" si="42"/>
        <v>5400</v>
      </c>
      <c r="L314" s="14">
        <f t="shared" si="43"/>
        <v>105.96546310832025</v>
      </c>
      <c r="M314" s="14">
        <f t="shared" si="44"/>
        <v>0.16663920000000002</v>
      </c>
      <c r="N314" s="14">
        <f t="shared" si="45"/>
        <v>1.8838304552590265E-2</v>
      </c>
      <c r="O314" s="14">
        <f t="shared" si="46"/>
        <v>0.16350000000000001</v>
      </c>
      <c r="P314" s="14">
        <f t="shared" si="47"/>
        <v>1.9199999999999998E-2</v>
      </c>
      <c r="Q314">
        <f t="shared" si="48"/>
        <v>8.8457642000000014</v>
      </c>
      <c r="R314">
        <f t="shared" si="49"/>
        <v>0.16350000000000001</v>
      </c>
    </row>
    <row r="315" spans="4:18" x14ac:dyDescent="0.3">
      <c r="D315">
        <v>17.658000000000001</v>
      </c>
      <c r="E315" s="17">
        <v>0.96</v>
      </c>
      <c r="F315" s="11">
        <v>50</v>
      </c>
      <c r="G315" s="12">
        <f t="shared" si="40"/>
        <v>50.96</v>
      </c>
      <c r="H315" s="13">
        <v>6</v>
      </c>
      <c r="I315" s="13">
        <v>18</v>
      </c>
      <c r="J315" s="14">
        <f t="shared" si="41"/>
        <v>108</v>
      </c>
      <c r="K315" s="14">
        <f t="shared" si="42"/>
        <v>5400</v>
      </c>
      <c r="L315" s="14">
        <f t="shared" si="43"/>
        <v>105.96546310832025</v>
      </c>
      <c r="M315" s="14">
        <f t="shared" si="44"/>
        <v>0.16663920000000002</v>
      </c>
      <c r="N315" s="14">
        <f t="shared" si="45"/>
        <v>1.8838304552590265E-2</v>
      </c>
      <c r="O315" s="14">
        <f t="shared" si="46"/>
        <v>0.16350000000000001</v>
      </c>
      <c r="P315" s="14">
        <f t="shared" si="47"/>
        <v>1.9199999999999998E-2</v>
      </c>
      <c r="Q315">
        <f t="shared" si="48"/>
        <v>8.8457642000000014</v>
      </c>
      <c r="R315">
        <f t="shared" si="49"/>
        <v>0.16350000000000001</v>
      </c>
    </row>
    <row r="316" spans="4:18" x14ac:dyDescent="0.3">
      <c r="D316">
        <v>17.658000000000001</v>
      </c>
      <c r="E316" s="17">
        <v>0.96</v>
      </c>
      <c r="F316" s="11">
        <v>50</v>
      </c>
      <c r="G316" s="12">
        <f t="shared" si="40"/>
        <v>50.96</v>
      </c>
      <c r="H316" s="13">
        <v>6</v>
      </c>
      <c r="I316" s="13">
        <v>18</v>
      </c>
      <c r="J316" s="14">
        <f t="shared" si="41"/>
        <v>108</v>
      </c>
      <c r="K316" s="14">
        <f t="shared" si="42"/>
        <v>5400</v>
      </c>
      <c r="L316" s="14">
        <f t="shared" si="43"/>
        <v>105.96546310832025</v>
      </c>
      <c r="M316" s="14">
        <f t="shared" si="44"/>
        <v>0.16663920000000002</v>
      </c>
      <c r="N316" s="14">
        <f t="shared" si="45"/>
        <v>1.8838304552590265E-2</v>
      </c>
      <c r="O316" s="14">
        <f t="shared" si="46"/>
        <v>0.16350000000000001</v>
      </c>
      <c r="P316" s="14">
        <f t="shared" si="47"/>
        <v>1.9199999999999998E-2</v>
      </c>
      <c r="Q316">
        <f t="shared" si="48"/>
        <v>8.8457642000000014</v>
      </c>
      <c r="R316">
        <f t="shared" si="49"/>
        <v>0.16350000000000001</v>
      </c>
    </row>
    <row r="317" spans="4:18" x14ac:dyDescent="0.3">
      <c r="D317">
        <v>17.658000000000001</v>
      </c>
      <c r="E317" s="17">
        <v>0.96</v>
      </c>
      <c r="F317" s="11">
        <v>50</v>
      </c>
      <c r="G317" s="12">
        <f t="shared" si="40"/>
        <v>50.96</v>
      </c>
      <c r="H317" s="13">
        <v>6</v>
      </c>
      <c r="I317" s="13">
        <v>18</v>
      </c>
      <c r="J317" s="14">
        <f t="shared" si="41"/>
        <v>108</v>
      </c>
      <c r="K317" s="14">
        <f t="shared" si="42"/>
        <v>5400</v>
      </c>
      <c r="L317" s="14">
        <f t="shared" si="43"/>
        <v>105.96546310832025</v>
      </c>
      <c r="M317" s="14">
        <f t="shared" si="44"/>
        <v>0.16663920000000002</v>
      </c>
      <c r="N317" s="14">
        <f t="shared" si="45"/>
        <v>1.8838304552590265E-2</v>
      </c>
      <c r="O317" s="14">
        <f t="shared" si="46"/>
        <v>0.16350000000000001</v>
      </c>
      <c r="P317" s="14">
        <f t="shared" si="47"/>
        <v>1.9199999999999998E-2</v>
      </c>
      <c r="Q317">
        <f t="shared" si="48"/>
        <v>8.8457642000000014</v>
      </c>
      <c r="R317">
        <f t="shared" si="49"/>
        <v>0.16350000000000001</v>
      </c>
    </row>
    <row r="318" spans="4:18" x14ac:dyDescent="0.3">
      <c r="D318">
        <v>17.658000000000001</v>
      </c>
      <c r="E318" s="17">
        <v>0.96</v>
      </c>
      <c r="F318" s="11">
        <v>50</v>
      </c>
      <c r="G318" s="12">
        <f t="shared" si="40"/>
        <v>50.96</v>
      </c>
      <c r="H318" s="13">
        <v>6</v>
      </c>
      <c r="I318" s="13">
        <v>18</v>
      </c>
      <c r="J318" s="14">
        <f t="shared" si="41"/>
        <v>108</v>
      </c>
      <c r="K318" s="14">
        <f t="shared" si="42"/>
        <v>5400</v>
      </c>
      <c r="L318" s="14">
        <f t="shared" si="43"/>
        <v>105.96546310832025</v>
      </c>
      <c r="M318" s="14">
        <f t="shared" si="44"/>
        <v>0.16663920000000002</v>
      </c>
      <c r="N318" s="14">
        <f t="shared" si="45"/>
        <v>1.8838304552590265E-2</v>
      </c>
      <c r="O318" s="14">
        <f t="shared" si="46"/>
        <v>0.16350000000000001</v>
      </c>
      <c r="P318" s="14">
        <f t="shared" si="47"/>
        <v>1.9199999999999998E-2</v>
      </c>
      <c r="Q318">
        <f t="shared" si="48"/>
        <v>8.8457642000000014</v>
      </c>
      <c r="R318">
        <f t="shared" si="49"/>
        <v>0.16350000000000001</v>
      </c>
    </row>
    <row r="319" spans="4:18" x14ac:dyDescent="0.3">
      <c r="D319">
        <v>21.582000000000004</v>
      </c>
      <c r="E319" s="17">
        <v>0.96</v>
      </c>
      <c r="F319" s="11">
        <v>50</v>
      </c>
      <c r="G319" s="12">
        <f t="shared" si="40"/>
        <v>50.96</v>
      </c>
      <c r="H319" s="13">
        <v>6</v>
      </c>
      <c r="I319" s="13">
        <v>18</v>
      </c>
      <c r="J319" s="14">
        <f t="shared" si="41"/>
        <v>108</v>
      </c>
      <c r="K319" s="14">
        <f t="shared" si="42"/>
        <v>5400</v>
      </c>
      <c r="L319" s="14">
        <f t="shared" si="43"/>
        <v>105.96546310832025</v>
      </c>
      <c r="M319" s="14">
        <f t="shared" si="44"/>
        <v>0.20367013333333336</v>
      </c>
      <c r="N319" s="14">
        <f t="shared" si="45"/>
        <v>1.8838304552590265E-2</v>
      </c>
      <c r="O319" s="14">
        <f t="shared" si="46"/>
        <v>0.19983333333333336</v>
      </c>
      <c r="P319" s="14">
        <f t="shared" si="47"/>
        <v>1.9199999999999998E-2</v>
      </c>
      <c r="Q319">
        <f t="shared" si="48"/>
        <v>10.811489577777781</v>
      </c>
      <c r="R319">
        <f t="shared" si="49"/>
        <v>0.19983333333333336</v>
      </c>
    </row>
    <row r="320" spans="4:18" x14ac:dyDescent="0.3">
      <c r="D320">
        <v>21.582000000000004</v>
      </c>
      <c r="E320" s="17">
        <v>0.96</v>
      </c>
      <c r="F320" s="11">
        <v>50</v>
      </c>
      <c r="G320" s="12">
        <f t="shared" si="40"/>
        <v>50.96</v>
      </c>
      <c r="H320" s="13">
        <v>6</v>
      </c>
      <c r="I320" s="13">
        <v>18</v>
      </c>
      <c r="J320" s="14">
        <f t="shared" si="41"/>
        <v>108</v>
      </c>
      <c r="K320" s="14">
        <f t="shared" si="42"/>
        <v>5400</v>
      </c>
      <c r="L320" s="14">
        <f t="shared" si="43"/>
        <v>105.96546310832025</v>
      </c>
      <c r="M320" s="14">
        <f t="shared" si="44"/>
        <v>0.20367013333333336</v>
      </c>
      <c r="N320" s="14">
        <f t="shared" si="45"/>
        <v>1.8838304552590265E-2</v>
      </c>
      <c r="O320" s="14">
        <f t="shared" si="46"/>
        <v>0.19983333333333336</v>
      </c>
      <c r="P320" s="14">
        <f t="shared" si="47"/>
        <v>1.9199999999999998E-2</v>
      </c>
      <c r="Q320">
        <f t="shared" si="48"/>
        <v>10.811489577777781</v>
      </c>
      <c r="R320">
        <f t="shared" si="49"/>
        <v>0.19983333333333336</v>
      </c>
    </row>
    <row r="321" spans="4:18" x14ac:dyDescent="0.3">
      <c r="D321">
        <v>21.582000000000004</v>
      </c>
      <c r="E321" s="17">
        <v>0.96</v>
      </c>
      <c r="F321" s="11">
        <v>50</v>
      </c>
      <c r="G321" s="12">
        <f t="shared" si="40"/>
        <v>50.96</v>
      </c>
      <c r="H321" s="13">
        <v>6</v>
      </c>
      <c r="I321" s="13">
        <v>18</v>
      </c>
      <c r="J321" s="14">
        <f t="shared" si="41"/>
        <v>108</v>
      </c>
      <c r="K321" s="14">
        <f t="shared" si="42"/>
        <v>5400</v>
      </c>
      <c r="L321" s="14">
        <f t="shared" si="43"/>
        <v>105.96546310832025</v>
      </c>
      <c r="M321" s="14">
        <f t="shared" si="44"/>
        <v>0.20367013333333336</v>
      </c>
      <c r="N321" s="14">
        <f t="shared" si="45"/>
        <v>1.8838304552590265E-2</v>
      </c>
      <c r="O321" s="14">
        <f t="shared" si="46"/>
        <v>0.19983333333333336</v>
      </c>
      <c r="P321" s="14">
        <f t="shared" si="47"/>
        <v>1.9199999999999998E-2</v>
      </c>
      <c r="Q321">
        <f t="shared" si="48"/>
        <v>10.811489577777781</v>
      </c>
      <c r="R321">
        <f t="shared" si="49"/>
        <v>0.19983333333333336</v>
      </c>
    </row>
    <row r="322" spans="4:18" x14ac:dyDescent="0.3">
      <c r="D322">
        <v>21.582000000000004</v>
      </c>
      <c r="E322" s="17">
        <v>0.96</v>
      </c>
      <c r="F322" s="11">
        <v>50</v>
      </c>
      <c r="G322" s="12">
        <f t="shared" si="40"/>
        <v>50.96</v>
      </c>
      <c r="H322" s="13">
        <v>6</v>
      </c>
      <c r="I322" s="13">
        <v>18</v>
      </c>
      <c r="J322" s="14">
        <f t="shared" si="41"/>
        <v>108</v>
      </c>
      <c r="K322" s="14">
        <f t="shared" si="42"/>
        <v>5400</v>
      </c>
      <c r="L322" s="14">
        <f t="shared" si="43"/>
        <v>105.96546310832025</v>
      </c>
      <c r="M322" s="14">
        <f t="shared" si="44"/>
        <v>0.20367013333333336</v>
      </c>
      <c r="N322" s="14">
        <f t="shared" si="45"/>
        <v>1.8838304552590265E-2</v>
      </c>
      <c r="O322" s="14">
        <f t="shared" si="46"/>
        <v>0.19983333333333336</v>
      </c>
      <c r="P322" s="14">
        <f t="shared" si="47"/>
        <v>1.9199999999999998E-2</v>
      </c>
      <c r="Q322">
        <f t="shared" si="48"/>
        <v>10.811489577777781</v>
      </c>
      <c r="R322">
        <f t="shared" si="49"/>
        <v>0.19983333333333336</v>
      </c>
    </row>
    <row r="323" spans="4:18" x14ac:dyDescent="0.3">
      <c r="D323">
        <v>21.582000000000004</v>
      </c>
      <c r="E323" s="17">
        <v>0.96</v>
      </c>
      <c r="F323" s="11">
        <v>50</v>
      </c>
      <c r="G323" s="12">
        <f t="shared" si="40"/>
        <v>50.96</v>
      </c>
      <c r="H323" s="13">
        <v>6</v>
      </c>
      <c r="I323" s="13">
        <v>18</v>
      </c>
      <c r="J323" s="14">
        <f t="shared" si="41"/>
        <v>108</v>
      </c>
      <c r="K323" s="14">
        <f t="shared" si="42"/>
        <v>5400</v>
      </c>
      <c r="L323" s="14">
        <f t="shared" si="43"/>
        <v>105.96546310832025</v>
      </c>
      <c r="M323" s="14">
        <f t="shared" si="44"/>
        <v>0.20367013333333336</v>
      </c>
      <c r="N323" s="14">
        <f t="shared" si="45"/>
        <v>1.8838304552590265E-2</v>
      </c>
      <c r="O323" s="14">
        <f t="shared" si="46"/>
        <v>0.19983333333333336</v>
      </c>
      <c r="P323" s="14">
        <f t="shared" si="47"/>
        <v>1.9199999999999998E-2</v>
      </c>
      <c r="Q323">
        <f t="shared" si="48"/>
        <v>10.811489577777781</v>
      </c>
      <c r="R323">
        <f t="shared" si="49"/>
        <v>0.19983333333333336</v>
      </c>
    </row>
    <row r="324" spans="4:18" x14ac:dyDescent="0.3">
      <c r="D324">
        <v>21.582000000000004</v>
      </c>
      <c r="E324" s="17">
        <v>0.96</v>
      </c>
      <c r="F324" s="11">
        <v>50</v>
      </c>
      <c r="G324" s="12">
        <f t="shared" si="40"/>
        <v>50.96</v>
      </c>
      <c r="H324" s="13">
        <v>6</v>
      </c>
      <c r="I324" s="13">
        <v>18</v>
      </c>
      <c r="J324" s="14">
        <f t="shared" si="41"/>
        <v>108</v>
      </c>
      <c r="K324" s="14">
        <f t="shared" si="42"/>
        <v>5400</v>
      </c>
      <c r="L324" s="14">
        <f t="shared" si="43"/>
        <v>105.96546310832025</v>
      </c>
      <c r="M324" s="14">
        <f t="shared" si="44"/>
        <v>0.20367013333333336</v>
      </c>
      <c r="N324" s="14">
        <f t="shared" si="45"/>
        <v>1.8838304552590265E-2</v>
      </c>
      <c r="O324" s="14">
        <f t="shared" si="46"/>
        <v>0.19983333333333336</v>
      </c>
      <c r="P324" s="14">
        <f t="shared" si="47"/>
        <v>1.9199999999999998E-2</v>
      </c>
      <c r="Q324">
        <f t="shared" si="48"/>
        <v>10.811489577777781</v>
      </c>
      <c r="R324">
        <f t="shared" si="49"/>
        <v>0.19983333333333336</v>
      </c>
    </row>
    <row r="325" spans="4:18" x14ac:dyDescent="0.3">
      <c r="D325">
        <v>21.582000000000004</v>
      </c>
      <c r="E325" s="17">
        <v>0.96</v>
      </c>
      <c r="F325" s="11">
        <v>50</v>
      </c>
      <c r="G325" s="12">
        <f t="shared" ref="G325:G345" si="50">E325+F325</f>
        <v>50.96</v>
      </c>
      <c r="H325" s="13">
        <v>6</v>
      </c>
      <c r="I325" s="13">
        <v>18</v>
      </c>
      <c r="J325" s="14">
        <f t="shared" ref="J325:J345" si="51">H325*I325</f>
        <v>108</v>
      </c>
      <c r="K325" s="14">
        <f t="shared" ref="K325:K345" si="52">F325*J325</f>
        <v>5400</v>
      </c>
      <c r="L325" s="14">
        <f t="shared" ref="L325:L345" si="53">K325/G325</f>
        <v>105.96546310832025</v>
      </c>
      <c r="M325" s="14">
        <f t="shared" ref="M325:M345" si="54">D325/L325</f>
        <v>0.20367013333333336</v>
      </c>
      <c r="N325" s="14">
        <f t="shared" ref="N325:N345" si="55">E325/G325</f>
        <v>1.8838304552590265E-2</v>
      </c>
      <c r="O325" s="14">
        <f t="shared" ref="O325:O345" si="56">D325/J325</f>
        <v>0.19983333333333336</v>
      </c>
      <c r="P325" s="14">
        <f t="shared" ref="P325:P345" si="57">E325/F325</f>
        <v>1.9199999999999998E-2</v>
      </c>
      <c r="Q325">
        <f t="shared" ref="Q325:Q345" si="58">M325/N325</f>
        <v>10.811489577777781</v>
      </c>
      <c r="R325">
        <f t="shared" ref="R325:R345" si="59">D325/J325</f>
        <v>0.19983333333333336</v>
      </c>
    </row>
    <row r="326" spans="4:18" x14ac:dyDescent="0.3">
      <c r="D326">
        <v>21.582000000000004</v>
      </c>
      <c r="E326" s="17">
        <v>0.96</v>
      </c>
      <c r="F326" s="11">
        <v>50</v>
      </c>
      <c r="G326" s="12">
        <f t="shared" si="50"/>
        <v>50.96</v>
      </c>
      <c r="H326" s="13">
        <v>6</v>
      </c>
      <c r="I326" s="13">
        <v>18</v>
      </c>
      <c r="J326" s="14">
        <f t="shared" si="51"/>
        <v>108</v>
      </c>
      <c r="K326" s="14">
        <f t="shared" si="52"/>
        <v>5400</v>
      </c>
      <c r="L326" s="14">
        <f t="shared" si="53"/>
        <v>105.96546310832025</v>
      </c>
      <c r="M326" s="14">
        <f t="shared" si="54"/>
        <v>0.20367013333333336</v>
      </c>
      <c r="N326" s="14">
        <f t="shared" si="55"/>
        <v>1.8838304552590265E-2</v>
      </c>
      <c r="O326" s="14">
        <f t="shared" si="56"/>
        <v>0.19983333333333336</v>
      </c>
      <c r="P326" s="14">
        <f t="shared" si="57"/>
        <v>1.9199999999999998E-2</v>
      </c>
      <c r="Q326">
        <f t="shared" si="58"/>
        <v>10.811489577777781</v>
      </c>
      <c r="R326">
        <f t="shared" si="59"/>
        <v>0.19983333333333336</v>
      </c>
    </row>
    <row r="327" spans="4:18" x14ac:dyDescent="0.3">
      <c r="D327">
        <v>21.582000000000004</v>
      </c>
      <c r="E327" s="17">
        <v>0.96</v>
      </c>
      <c r="F327" s="11">
        <v>50</v>
      </c>
      <c r="G327" s="12">
        <f t="shared" si="50"/>
        <v>50.96</v>
      </c>
      <c r="H327" s="13">
        <v>6</v>
      </c>
      <c r="I327" s="13">
        <v>18</v>
      </c>
      <c r="J327" s="14">
        <f t="shared" si="51"/>
        <v>108</v>
      </c>
      <c r="K327" s="14">
        <f t="shared" si="52"/>
        <v>5400</v>
      </c>
      <c r="L327" s="14">
        <f t="shared" si="53"/>
        <v>105.96546310832025</v>
      </c>
      <c r="M327" s="14">
        <f t="shared" si="54"/>
        <v>0.20367013333333336</v>
      </c>
      <c r="N327" s="14">
        <f t="shared" si="55"/>
        <v>1.8838304552590265E-2</v>
      </c>
      <c r="O327" s="14">
        <f t="shared" si="56"/>
        <v>0.19983333333333336</v>
      </c>
      <c r="P327" s="14">
        <f t="shared" si="57"/>
        <v>1.9199999999999998E-2</v>
      </c>
      <c r="Q327">
        <f t="shared" si="58"/>
        <v>10.811489577777781</v>
      </c>
      <c r="R327">
        <f t="shared" si="59"/>
        <v>0.19983333333333336</v>
      </c>
    </row>
    <row r="328" spans="4:18" x14ac:dyDescent="0.3">
      <c r="D328">
        <v>23.544</v>
      </c>
      <c r="E328" s="17">
        <v>0.96</v>
      </c>
      <c r="F328" s="11">
        <v>50</v>
      </c>
      <c r="G328" s="12">
        <f t="shared" si="50"/>
        <v>50.96</v>
      </c>
      <c r="H328" s="13">
        <v>6</v>
      </c>
      <c r="I328" s="13">
        <v>18</v>
      </c>
      <c r="J328" s="14">
        <f t="shared" si="51"/>
        <v>108</v>
      </c>
      <c r="K328" s="14">
        <f t="shared" si="52"/>
        <v>5400</v>
      </c>
      <c r="L328" s="14">
        <f t="shared" si="53"/>
        <v>105.96546310832025</v>
      </c>
      <c r="M328" s="14">
        <f t="shared" si="54"/>
        <v>0.22218560000000001</v>
      </c>
      <c r="N328" s="14">
        <f t="shared" si="55"/>
        <v>1.8838304552590265E-2</v>
      </c>
      <c r="O328" s="14">
        <f t="shared" si="56"/>
        <v>0.218</v>
      </c>
      <c r="P328" s="14">
        <f t="shared" si="57"/>
        <v>1.9199999999999998E-2</v>
      </c>
      <c r="Q328">
        <f t="shared" si="58"/>
        <v>11.794352266666667</v>
      </c>
      <c r="R328">
        <f t="shared" si="59"/>
        <v>0.218</v>
      </c>
    </row>
    <row r="329" spans="4:18" x14ac:dyDescent="0.3">
      <c r="D329">
        <v>7.8480000000000008</v>
      </c>
      <c r="E329" s="17">
        <v>0.96</v>
      </c>
      <c r="F329" s="11">
        <v>50</v>
      </c>
      <c r="G329" s="12">
        <f t="shared" si="50"/>
        <v>50.96</v>
      </c>
      <c r="H329" s="13">
        <v>6</v>
      </c>
      <c r="I329" s="13">
        <v>18</v>
      </c>
      <c r="J329" s="14">
        <f t="shared" si="51"/>
        <v>108</v>
      </c>
      <c r="K329" s="14">
        <f t="shared" si="52"/>
        <v>5400</v>
      </c>
      <c r="L329" s="14">
        <f t="shared" si="53"/>
        <v>105.96546310832025</v>
      </c>
      <c r="M329" s="14">
        <f t="shared" si="54"/>
        <v>7.406186666666667E-2</v>
      </c>
      <c r="N329" s="14">
        <f t="shared" si="55"/>
        <v>1.8838304552590265E-2</v>
      </c>
      <c r="O329" s="14">
        <f t="shared" si="56"/>
        <v>7.2666666666666671E-2</v>
      </c>
      <c r="P329" s="14">
        <f t="shared" si="57"/>
        <v>1.9199999999999998E-2</v>
      </c>
      <c r="Q329">
        <f t="shared" si="58"/>
        <v>3.9314507555555562</v>
      </c>
      <c r="R329">
        <f t="shared" si="59"/>
        <v>7.2666666666666671E-2</v>
      </c>
    </row>
    <row r="330" spans="4:18" x14ac:dyDescent="0.3">
      <c r="D330">
        <v>5.8860000000000001</v>
      </c>
      <c r="E330" s="17">
        <v>0.96</v>
      </c>
      <c r="F330" s="11">
        <v>50</v>
      </c>
      <c r="G330" s="12">
        <f t="shared" si="50"/>
        <v>50.96</v>
      </c>
      <c r="H330" s="13">
        <v>6</v>
      </c>
      <c r="I330" s="13">
        <v>18</v>
      </c>
      <c r="J330" s="14">
        <f t="shared" si="51"/>
        <v>108</v>
      </c>
      <c r="K330" s="14">
        <f t="shared" si="52"/>
        <v>5400</v>
      </c>
      <c r="L330" s="14">
        <f t="shared" si="53"/>
        <v>105.96546310832025</v>
      </c>
      <c r="M330" s="14">
        <f t="shared" si="54"/>
        <v>5.5546400000000003E-2</v>
      </c>
      <c r="N330" s="14">
        <f t="shared" si="55"/>
        <v>1.8838304552590265E-2</v>
      </c>
      <c r="O330" s="14">
        <f t="shared" si="56"/>
        <v>5.45E-2</v>
      </c>
      <c r="P330" s="14">
        <f t="shared" si="57"/>
        <v>1.9199999999999998E-2</v>
      </c>
      <c r="Q330">
        <f t="shared" si="58"/>
        <v>2.9485880666666668</v>
      </c>
      <c r="R330">
        <f t="shared" si="59"/>
        <v>5.45E-2</v>
      </c>
    </row>
    <row r="331" spans="4:18" x14ac:dyDescent="0.3">
      <c r="D331">
        <v>3.9240000000000004</v>
      </c>
      <c r="E331" s="17">
        <v>0.96</v>
      </c>
      <c r="F331" s="11">
        <v>50</v>
      </c>
      <c r="G331" s="12">
        <f t="shared" si="50"/>
        <v>50.96</v>
      </c>
      <c r="H331" s="13">
        <v>6</v>
      </c>
      <c r="I331" s="13">
        <v>18</v>
      </c>
      <c r="J331" s="14">
        <f t="shared" si="51"/>
        <v>108</v>
      </c>
      <c r="K331" s="14">
        <f t="shared" si="52"/>
        <v>5400</v>
      </c>
      <c r="L331" s="14">
        <f t="shared" si="53"/>
        <v>105.96546310832025</v>
      </c>
      <c r="M331" s="14">
        <f t="shared" si="54"/>
        <v>3.7030933333333335E-2</v>
      </c>
      <c r="N331" s="14">
        <f t="shared" si="55"/>
        <v>1.8838304552590265E-2</v>
      </c>
      <c r="O331" s="14">
        <f t="shared" si="56"/>
        <v>3.6333333333333336E-2</v>
      </c>
      <c r="P331" s="14">
        <f t="shared" si="57"/>
        <v>1.9199999999999998E-2</v>
      </c>
      <c r="Q331">
        <f t="shared" si="58"/>
        <v>1.9657253777777781</v>
      </c>
      <c r="R331">
        <f t="shared" si="59"/>
        <v>3.6333333333333336E-2</v>
      </c>
    </row>
    <row r="332" spans="4:18" x14ac:dyDescent="0.3">
      <c r="D332">
        <v>1.9620000000000002</v>
      </c>
      <c r="E332" s="17">
        <v>0.96</v>
      </c>
      <c r="F332" s="11">
        <v>50</v>
      </c>
      <c r="G332" s="12">
        <f t="shared" si="50"/>
        <v>50.96</v>
      </c>
      <c r="H332" s="13">
        <v>6</v>
      </c>
      <c r="I332" s="13">
        <v>18</v>
      </c>
      <c r="J332" s="14">
        <f t="shared" si="51"/>
        <v>108</v>
      </c>
      <c r="K332" s="14">
        <f t="shared" si="52"/>
        <v>5400</v>
      </c>
      <c r="L332" s="14">
        <f t="shared" si="53"/>
        <v>105.96546310832025</v>
      </c>
      <c r="M332" s="14">
        <f t="shared" si="54"/>
        <v>1.8515466666666668E-2</v>
      </c>
      <c r="N332" s="14">
        <f t="shared" si="55"/>
        <v>1.8838304552590265E-2</v>
      </c>
      <c r="O332" s="14">
        <f t="shared" si="56"/>
        <v>1.8166666666666668E-2</v>
      </c>
      <c r="P332" s="14">
        <f t="shared" si="57"/>
        <v>1.9199999999999998E-2</v>
      </c>
      <c r="Q332">
        <f t="shared" si="58"/>
        <v>0.98286268888888906</v>
      </c>
      <c r="R332">
        <f t="shared" si="59"/>
        <v>1.8166666666666668E-2</v>
      </c>
    </row>
    <row r="333" spans="4:18" x14ac:dyDescent="0.3">
      <c r="D333">
        <v>13.734</v>
      </c>
      <c r="E333" s="17">
        <v>0.96</v>
      </c>
      <c r="F333" s="11">
        <v>50</v>
      </c>
      <c r="G333" s="12">
        <f t="shared" si="50"/>
        <v>50.96</v>
      </c>
      <c r="H333" s="13">
        <v>6</v>
      </c>
      <c r="I333" s="13">
        <v>18</v>
      </c>
      <c r="J333" s="14">
        <f t="shared" si="51"/>
        <v>108</v>
      </c>
      <c r="K333" s="14">
        <f t="shared" si="52"/>
        <v>5400</v>
      </c>
      <c r="L333" s="14">
        <f t="shared" si="53"/>
        <v>105.96546310832025</v>
      </c>
      <c r="M333" s="14">
        <f t="shared" si="54"/>
        <v>0.12960826666666667</v>
      </c>
      <c r="N333" s="14">
        <f t="shared" si="55"/>
        <v>1.8838304552590265E-2</v>
      </c>
      <c r="O333" s="14">
        <f t="shared" si="56"/>
        <v>0.12716666666666668</v>
      </c>
      <c r="P333" s="14">
        <f t="shared" si="57"/>
        <v>1.9199999999999998E-2</v>
      </c>
      <c r="Q333">
        <f t="shared" si="58"/>
        <v>6.8800388222222226</v>
      </c>
      <c r="R333">
        <f t="shared" si="59"/>
        <v>0.12716666666666668</v>
      </c>
    </row>
    <row r="334" spans="4:18" x14ac:dyDescent="0.3">
      <c r="D334">
        <v>11.772</v>
      </c>
      <c r="E334" s="17">
        <v>0.96</v>
      </c>
      <c r="F334" s="11">
        <v>50</v>
      </c>
      <c r="G334" s="12">
        <f t="shared" si="50"/>
        <v>50.96</v>
      </c>
      <c r="H334" s="13">
        <v>6</v>
      </c>
      <c r="I334" s="13">
        <v>18</v>
      </c>
      <c r="J334" s="14">
        <f t="shared" si="51"/>
        <v>108</v>
      </c>
      <c r="K334" s="14">
        <f t="shared" si="52"/>
        <v>5400</v>
      </c>
      <c r="L334" s="14">
        <f t="shared" si="53"/>
        <v>105.96546310832025</v>
      </c>
      <c r="M334" s="14">
        <f t="shared" si="54"/>
        <v>0.11109280000000001</v>
      </c>
      <c r="N334" s="14">
        <f t="shared" si="55"/>
        <v>1.8838304552590265E-2</v>
      </c>
      <c r="O334" s="14">
        <f t="shared" si="56"/>
        <v>0.109</v>
      </c>
      <c r="P334" s="14">
        <f t="shared" si="57"/>
        <v>1.9199999999999998E-2</v>
      </c>
      <c r="Q334">
        <f t="shared" si="58"/>
        <v>5.8971761333333337</v>
      </c>
      <c r="R334">
        <f t="shared" si="59"/>
        <v>0.109</v>
      </c>
    </row>
    <row r="335" spans="4:18" x14ac:dyDescent="0.3">
      <c r="D335">
        <v>11.772</v>
      </c>
      <c r="E335" s="17">
        <v>0.96</v>
      </c>
      <c r="F335" s="11">
        <v>50</v>
      </c>
      <c r="G335" s="12">
        <f t="shared" si="50"/>
        <v>50.96</v>
      </c>
      <c r="H335" s="13">
        <v>6</v>
      </c>
      <c r="I335" s="13">
        <v>18</v>
      </c>
      <c r="J335" s="14">
        <f t="shared" si="51"/>
        <v>108</v>
      </c>
      <c r="K335" s="14">
        <f t="shared" si="52"/>
        <v>5400</v>
      </c>
      <c r="L335" s="14">
        <f t="shared" si="53"/>
        <v>105.96546310832025</v>
      </c>
      <c r="M335" s="14">
        <f t="shared" si="54"/>
        <v>0.11109280000000001</v>
      </c>
      <c r="N335" s="14">
        <f t="shared" si="55"/>
        <v>1.8838304552590265E-2</v>
      </c>
      <c r="O335" s="14">
        <f t="shared" si="56"/>
        <v>0.109</v>
      </c>
      <c r="P335" s="14">
        <f t="shared" si="57"/>
        <v>1.9199999999999998E-2</v>
      </c>
      <c r="Q335">
        <f t="shared" si="58"/>
        <v>5.8971761333333337</v>
      </c>
      <c r="R335">
        <f t="shared" si="59"/>
        <v>0.109</v>
      </c>
    </row>
    <row r="336" spans="4:18" x14ac:dyDescent="0.3">
      <c r="D336">
        <v>7.8480000000000008</v>
      </c>
      <c r="E336" s="17">
        <v>0.96</v>
      </c>
      <c r="F336" s="11">
        <v>50</v>
      </c>
      <c r="G336" s="12">
        <f t="shared" si="50"/>
        <v>50.96</v>
      </c>
      <c r="H336" s="13">
        <v>6</v>
      </c>
      <c r="I336" s="13">
        <v>18</v>
      </c>
      <c r="J336" s="14">
        <f t="shared" si="51"/>
        <v>108</v>
      </c>
      <c r="K336" s="14">
        <f t="shared" si="52"/>
        <v>5400</v>
      </c>
      <c r="L336" s="14">
        <f t="shared" si="53"/>
        <v>105.96546310832025</v>
      </c>
      <c r="M336" s="14">
        <f t="shared" si="54"/>
        <v>7.406186666666667E-2</v>
      </c>
      <c r="N336" s="14">
        <f t="shared" si="55"/>
        <v>1.8838304552590265E-2</v>
      </c>
      <c r="O336" s="14">
        <f t="shared" si="56"/>
        <v>7.2666666666666671E-2</v>
      </c>
      <c r="P336" s="14">
        <f t="shared" si="57"/>
        <v>1.9199999999999998E-2</v>
      </c>
      <c r="Q336">
        <f t="shared" si="58"/>
        <v>3.9314507555555562</v>
      </c>
      <c r="R336">
        <f t="shared" si="59"/>
        <v>7.2666666666666671E-2</v>
      </c>
    </row>
    <row r="337" spans="4:18" x14ac:dyDescent="0.3">
      <c r="D337">
        <v>5.8860000000000001</v>
      </c>
      <c r="E337" s="17">
        <v>0.96</v>
      </c>
      <c r="F337" s="11">
        <v>50</v>
      </c>
      <c r="G337" s="12">
        <f t="shared" si="50"/>
        <v>50.96</v>
      </c>
      <c r="H337" s="13">
        <v>6</v>
      </c>
      <c r="I337" s="13">
        <v>18</v>
      </c>
      <c r="J337" s="14">
        <f t="shared" si="51"/>
        <v>108</v>
      </c>
      <c r="K337" s="14">
        <f t="shared" si="52"/>
        <v>5400</v>
      </c>
      <c r="L337" s="14">
        <f t="shared" si="53"/>
        <v>105.96546310832025</v>
      </c>
      <c r="M337" s="14">
        <f t="shared" si="54"/>
        <v>5.5546400000000003E-2</v>
      </c>
      <c r="N337" s="14">
        <f t="shared" si="55"/>
        <v>1.8838304552590265E-2</v>
      </c>
      <c r="O337" s="14">
        <f t="shared" si="56"/>
        <v>5.45E-2</v>
      </c>
      <c r="P337" s="14">
        <f t="shared" si="57"/>
        <v>1.9199999999999998E-2</v>
      </c>
      <c r="Q337">
        <f t="shared" si="58"/>
        <v>2.9485880666666668</v>
      </c>
      <c r="R337">
        <f t="shared" si="59"/>
        <v>5.45E-2</v>
      </c>
    </row>
    <row r="338" spans="4:18" x14ac:dyDescent="0.3">
      <c r="D338">
        <v>5.8860000000000001</v>
      </c>
      <c r="E338" s="17">
        <v>0.96</v>
      </c>
      <c r="F338" s="11">
        <v>50</v>
      </c>
      <c r="G338" s="12">
        <f t="shared" si="50"/>
        <v>50.96</v>
      </c>
      <c r="H338" s="13">
        <v>6</v>
      </c>
      <c r="I338" s="13">
        <v>18</v>
      </c>
      <c r="J338" s="14">
        <f t="shared" si="51"/>
        <v>108</v>
      </c>
      <c r="K338" s="14">
        <f t="shared" si="52"/>
        <v>5400</v>
      </c>
      <c r="L338" s="14">
        <f t="shared" si="53"/>
        <v>105.96546310832025</v>
      </c>
      <c r="M338" s="14">
        <f t="shared" si="54"/>
        <v>5.5546400000000003E-2</v>
      </c>
      <c r="N338" s="14">
        <f t="shared" si="55"/>
        <v>1.8838304552590265E-2</v>
      </c>
      <c r="O338" s="14">
        <f t="shared" si="56"/>
        <v>5.45E-2</v>
      </c>
      <c r="P338" s="14">
        <f t="shared" si="57"/>
        <v>1.9199999999999998E-2</v>
      </c>
      <c r="Q338">
        <f t="shared" si="58"/>
        <v>2.9485880666666668</v>
      </c>
      <c r="R338">
        <f t="shared" si="59"/>
        <v>5.45E-2</v>
      </c>
    </row>
    <row r="339" spans="4:18" x14ac:dyDescent="0.3">
      <c r="D339">
        <v>3.9240000000000004</v>
      </c>
      <c r="E339" s="17">
        <v>0.96</v>
      </c>
      <c r="F339" s="11">
        <v>50</v>
      </c>
      <c r="G339" s="12">
        <f t="shared" si="50"/>
        <v>50.96</v>
      </c>
      <c r="H339" s="13">
        <v>6</v>
      </c>
      <c r="I339" s="13">
        <v>18</v>
      </c>
      <c r="J339" s="14">
        <f t="shared" si="51"/>
        <v>108</v>
      </c>
      <c r="K339" s="14">
        <f t="shared" si="52"/>
        <v>5400</v>
      </c>
      <c r="L339" s="14">
        <f t="shared" si="53"/>
        <v>105.96546310832025</v>
      </c>
      <c r="M339" s="14">
        <f t="shared" si="54"/>
        <v>3.7030933333333335E-2</v>
      </c>
      <c r="N339" s="14">
        <f t="shared" si="55"/>
        <v>1.8838304552590265E-2</v>
      </c>
      <c r="O339" s="14">
        <f t="shared" si="56"/>
        <v>3.6333333333333336E-2</v>
      </c>
      <c r="P339" s="14">
        <f t="shared" si="57"/>
        <v>1.9199999999999998E-2</v>
      </c>
      <c r="Q339">
        <f t="shared" si="58"/>
        <v>1.9657253777777781</v>
      </c>
      <c r="R339">
        <f t="shared" si="59"/>
        <v>3.6333333333333336E-2</v>
      </c>
    </row>
    <row r="340" spans="4:18" x14ac:dyDescent="0.3">
      <c r="D340">
        <v>1.9620000000000002</v>
      </c>
      <c r="E340" s="17">
        <v>0.96</v>
      </c>
      <c r="F340" s="11">
        <v>50</v>
      </c>
      <c r="G340" s="12">
        <f t="shared" si="50"/>
        <v>50.96</v>
      </c>
      <c r="H340" s="13">
        <v>6</v>
      </c>
      <c r="I340" s="13">
        <v>18</v>
      </c>
      <c r="J340" s="14">
        <f t="shared" si="51"/>
        <v>108</v>
      </c>
      <c r="K340" s="14">
        <f t="shared" si="52"/>
        <v>5400</v>
      </c>
      <c r="L340" s="14">
        <f t="shared" si="53"/>
        <v>105.96546310832025</v>
      </c>
      <c r="M340" s="14">
        <f t="shared" si="54"/>
        <v>1.8515466666666668E-2</v>
      </c>
      <c r="N340" s="14">
        <f t="shared" si="55"/>
        <v>1.8838304552590265E-2</v>
      </c>
      <c r="O340" s="14">
        <f t="shared" si="56"/>
        <v>1.8166666666666668E-2</v>
      </c>
      <c r="P340" s="14">
        <f t="shared" si="57"/>
        <v>1.9199999999999998E-2</v>
      </c>
      <c r="Q340">
        <f t="shared" si="58"/>
        <v>0.98286268888888906</v>
      </c>
      <c r="R340">
        <f t="shared" si="59"/>
        <v>1.8166666666666668E-2</v>
      </c>
    </row>
    <row r="341" spans="4:18" x14ac:dyDescent="0.3">
      <c r="D341">
        <v>1.9620000000000002</v>
      </c>
      <c r="E341" s="17">
        <v>0.96</v>
      </c>
      <c r="F341" s="11">
        <v>50</v>
      </c>
      <c r="G341" s="12">
        <f t="shared" si="50"/>
        <v>50.96</v>
      </c>
      <c r="H341" s="13">
        <v>6</v>
      </c>
      <c r="I341" s="13">
        <v>18</v>
      </c>
      <c r="J341" s="14">
        <f t="shared" si="51"/>
        <v>108</v>
      </c>
      <c r="K341" s="14">
        <f t="shared" si="52"/>
        <v>5400</v>
      </c>
      <c r="L341" s="14">
        <f t="shared" si="53"/>
        <v>105.96546310832025</v>
      </c>
      <c r="M341" s="14">
        <f t="shared" si="54"/>
        <v>1.8515466666666668E-2</v>
      </c>
      <c r="N341" s="14">
        <f t="shared" si="55"/>
        <v>1.8838304552590265E-2</v>
      </c>
      <c r="O341" s="14">
        <f t="shared" si="56"/>
        <v>1.8166666666666668E-2</v>
      </c>
      <c r="P341" s="14">
        <f t="shared" si="57"/>
        <v>1.9199999999999998E-2</v>
      </c>
      <c r="Q341">
        <f t="shared" si="58"/>
        <v>0.98286268888888906</v>
      </c>
      <c r="R341">
        <f t="shared" si="59"/>
        <v>1.8166666666666668E-2</v>
      </c>
    </row>
    <row r="342" spans="4:18" x14ac:dyDescent="0.3">
      <c r="D342">
        <v>3.9240000000000004</v>
      </c>
      <c r="E342" s="17">
        <v>0.96</v>
      </c>
      <c r="F342" s="11">
        <v>50</v>
      </c>
      <c r="G342" s="12">
        <f t="shared" si="50"/>
        <v>50.96</v>
      </c>
      <c r="H342" s="13">
        <v>6</v>
      </c>
      <c r="I342" s="13">
        <v>18</v>
      </c>
      <c r="J342" s="14">
        <f t="shared" si="51"/>
        <v>108</v>
      </c>
      <c r="K342" s="14">
        <f t="shared" si="52"/>
        <v>5400</v>
      </c>
      <c r="L342" s="14">
        <f t="shared" si="53"/>
        <v>105.96546310832025</v>
      </c>
      <c r="M342" s="14">
        <f t="shared" si="54"/>
        <v>3.7030933333333335E-2</v>
      </c>
      <c r="N342" s="14">
        <f t="shared" si="55"/>
        <v>1.8838304552590265E-2</v>
      </c>
      <c r="O342" s="14">
        <f t="shared" si="56"/>
        <v>3.6333333333333336E-2</v>
      </c>
      <c r="P342" s="14">
        <f t="shared" si="57"/>
        <v>1.9199999999999998E-2</v>
      </c>
      <c r="Q342">
        <f t="shared" si="58"/>
        <v>1.9657253777777781</v>
      </c>
      <c r="R342">
        <f t="shared" si="59"/>
        <v>3.6333333333333336E-2</v>
      </c>
    </row>
    <row r="343" spans="4:18" x14ac:dyDescent="0.3">
      <c r="D343">
        <v>5.8860000000000001</v>
      </c>
      <c r="E343" s="17">
        <v>0.96</v>
      </c>
      <c r="F343" s="11">
        <v>50</v>
      </c>
      <c r="G343" s="12">
        <f t="shared" si="50"/>
        <v>50.96</v>
      </c>
      <c r="H343" s="13">
        <v>6</v>
      </c>
      <c r="I343" s="13">
        <v>18</v>
      </c>
      <c r="J343" s="14">
        <f t="shared" si="51"/>
        <v>108</v>
      </c>
      <c r="K343" s="14">
        <f t="shared" si="52"/>
        <v>5400</v>
      </c>
      <c r="L343" s="14">
        <f t="shared" si="53"/>
        <v>105.96546310832025</v>
      </c>
      <c r="M343" s="14">
        <f t="shared" si="54"/>
        <v>5.5546400000000003E-2</v>
      </c>
      <c r="N343" s="14">
        <f t="shared" si="55"/>
        <v>1.8838304552590265E-2</v>
      </c>
      <c r="O343" s="14">
        <f t="shared" si="56"/>
        <v>5.45E-2</v>
      </c>
      <c r="P343" s="14">
        <f t="shared" si="57"/>
        <v>1.9199999999999998E-2</v>
      </c>
      <c r="Q343">
        <f t="shared" si="58"/>
        <v>2.9485880666666668</v>
      </c>
      <c r="R343">
        <f t="shared" si="59"/>
        <v>5.45E-2</v>
      </c>
    </row>
    <row r="344" spans="4:18" x14ac:dyDescent="0.3">
      <c r="D344">
        <v>7.8480000000000008</v>
      </c>
      <c r="E344" s="17">
        <v>0.96</v>
      </c>
      <c r="F344" s="11">
        <v>50</v>
      </c>
      <c r="G344" s="12">
        <f t="shared" si="50"/>
        <v>50.96</v>
      </c>
      <c r="H344" s="13">
        <v>6</v>
      </c>
      <c r="I344" s="13">
        <v>18</v>
      </c>
      <c r="J344" s="14">
        <f t="shared" si="51"/>
        <v>108</v>
      </c>
      <c r="K344" s="14">
        <f t="shared" si="52"/>
        <v>5400</v>
      </c>
      <c r="L344" s="14">
        <f t="shared" si="53"/>
        <v>105.96546310832025</v>
      </c>
      <c r="M344" s="14">
        <f t="shared" si="54"/>
        <v>7.406186666666667E-2</v>
      </c>
      <c r="N344" s="14">
        <f t="shared" si="55"/>
        <v>1.8838304552590265E-2</v>
      </c>
      <c r="O344" s="14">
        <f t="shared" si="56"/>
        <v>7.2666666666666671E-2</v>
      </c>
      <c r="P344" s="14">
        <f t="shared" si="57"/>
        <v>1.9199999999999998E-2</v>
      </c>
      <c r="Q344">
        <f t="shared" si="58"/>
        <v>3.9314507555555562</v>
      </c>
      <c r="R344">
        <f t="shared" si="59"/>
        <v>7.2666666666666671E-2</v>
      </c>
    </row>
    <row r="345" spans="4:18" x14ac:dyDescent="0.3">
      <c r="D345">
        <v>7.8480000000000008</v>
      </c>
      <c r="E345" s="17">
        <v>0.96</v>
      </c>
      <c r="F345" s="11">
        <v>50</v>
      </c>
      <c r="G345" s="12">
        <f t="shared" si="50"/>
        <v>50.96</v>
      </c>
      <c r="H345" s="13">
        <v>6</v>
      </c>
      <c r="I345" s="13">
        <v>18</v>
      </c>
      <c r="J345" s="14">
        <f t="shared" si="51"/>
        <v>108</v>
      </c>
      <c r="K345" s="14">
        <f t="shared" si="52"/>
        <v>5400</v>
      </c>
      <c r="L345" s="14">
        <f t="shared" si="53"/>
        <v>105.96546310832025</v>
      </c>
      <c r="M345" s="14">
        <f t="shared" si="54"/>
        <v>7.406186666666667E-2</v>
      </c>
      <c r="N345" s="14">
        <f t="shared" si="55"/>
        <v>1.8838304552590265E-2</v>
      </c>
      <c r="O345" s="14">
        <f t="shared" si="56"/>
        <v>7.2666666666666671E-2</v>
      </c>
      <c r="P345" s="14">
        <f t="shared" si="57"/>
        <v>1.9199999999999998E-2</v>
      </c>
      <c r="Q345">
        <f t="shared" si="58"/>
        <v>3.9314507555555562</v>
      </c>
      <c r="R345">
        <f t="shared" si="59"/>
        <v>7.2666666666666671E-2</v>
      </c>
    </row>
    <row r="346" spans="4:18" x14ac:dyDescent="0.3">
      <c r="D346">
        <f>MAX(D4:D345)</f>
        <v>2436.8040000000001</v>
      </c>
      <c r="Q346">
        <f>MAX(Q5:Q345)</f>
        <v>1456.9908838581196</v>
      </c>
      <c r="R346">
        <f>MAX(R4:R345)</f>
        <v>22.563000000000002</v>
      </c>
    </row>
    <row r="348" spans="4:18" x14ac:dyDescent="0.3">
      <c r="L348" t="s">
        <v>37</v>
      </c>
      <c r="M348" s="14">
        <f>MAX(M4:M347)</f>
        <v>22.9510836</v>
      </c>
      <c r="N348" s="14">
        <f>MAX(N4:N347)</f>
        <v>1.8838304552590265E-2</v>
      </c>
      <c r="O348" s="14">
        <f>MAX(O4:O347)</f>
        <v>22.563000000000002</v>
      </c>
      <c r="P348" s="14">
        <f>MAX(P4:P347)</f>
        <v>1.9199999999999998E-2</v>
      </c>
    </row>
    <row r="349" spans="4:18" x14ac:dyDescent="0.3">
      <c r="L349" t="s">
        <v>38</v>
      </c>
      <c r="M349" s="14">
        <f>MIN(M4:M345)</f>
        <v>1.8166666666666668E-2</v>
      </c>
      <c r="N349" s="14">
        <f>MIN(N4:N345)</f>
        <v>0</v>
      </c>
      <c r="O349" s="14">
        <f>MIN(O4:O345)</f>
        <v>1.8166666666666668E-2</v>
      </c>
      <c r="P349" s="14">
        <f>MIN(P4:P345)</f>
        <v>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D1960-31B6-4AC2-A259-5CD68F698A04}">
  <dimension ref="A1:F350"/>
  <sheetViews>
    <sheetView zoomScale="115" zoomScaleNormal="115" workbookViewId="0">
      <selection activeCell="H10" sqref="H10"/>
    </sheetView>
  </sheetViews>
  <sheetFormatPr defaultRowHeight="14.4" x14ac:dyDescent="0.3"/>
  <sheetData>
    <row r="1" spans="1:6" x14ac:dyDescent="0.3">
      <c r="A1" t="s">
        <v>23</v>
      </c>
    </row>
    <row r="2" spans="1:6" x14ac:dyDescent="0.3">
      <c r="A2" t="s">
        <v>24</v>
      </c>
      <c r="B2" t="s">
        <v>25</v>
      </c>
    </row>
    <row r="3" spans="1:6" x14ac:dyDescent="0.3">
      <c r="A3" t="s">
        <v>26</v>
      </c>
      <c r="B3" t="s">
        <v>27</v>
      </c>
      <c r="C3" t="s">
        <v>28</v>
      </c>
    </row>
    <row r="4" spans="1:6" x14ac:dyDescent="0.3">
      <c r="A4" t="s">
        <v>29</v>
      </c>
      <c r="B4" t="s">
        <v>30</v>
      </c>
      <c r="C4" t="s">
        <v>31</v>
      </c>
      <c r="D4" t="s">
        <v>32</v>
      </c>
    </row>
    <row r="5" spans="1:6" x14ac:dyDescent="0.3">
      <c r="A5" t="s">
        <v>33</v>
      </c>
      <c r="B5" t="s">
        <v>30</v>
      </c>
      <c r="C5" t="s">
        <v>31</v>
      </c>
      <c r="D5" t="s">
        <v>34</v>
      </c>
    </row>
    <row r="6" spans="1:6" x14ac:dyDescent="0.3">
      <c r="A6" t="s">
        <v>35</v>
      </c>
      <c r="B6" t="s">
        <v>30</v>
      </c>
      <c r="C6" t="s">
        <v>31</v>
      </c>
      <c r="D6" t="s">
        <v>36</v>
      </c>
    </row>
    <row r="7" spans="1:6" x14ac:dyDescent="0.3">
      <c r="A7" t="s">
        <v>23</v>
      </c>
    </row>
    <row r="8" spans="1:6" x14ac:dyDescent="0.3">
      <c r="A8">
        <v>1</v>
      </c>
      <c r="B8">
        <v>0.2</v>
      </c>
      <c r="C8" t="s">
        <v>21</v>
      </c>
      <c r="D8" t="s">
        <v>22</v>
      </c>
      <c r="E8">
        <v>0</v>
      </c>
      <c r="F8" t="s">
        <v>14</v>
      </c>
    </row>
    <row r="9" spans="1:6" x14ac:dyDescent="0.3">
      <c r="A9">
        <v>2</v>
      </c>
      <c r="B9">
        <v>0.2</v>
      </c>
      <c r="C9" t="s">
        <v>21</v>
      </c>
      <c r="D9" t="s">
        <v>22</v>
      </c>
      <c r="E9">
        <v>0.1</v>
      </c>
      <c r="F9" t="s">
        <v>14</v>
      </c>
    </row>
    <row r="10" spans="1:6" x14ac:dyDescent="0.3">
      <c r="A10">
        <v>3</v>
      </c>
      <c r="B10">
        <v>3.8</v>
      </c>
      <c r="C10" t="s">
        <v>21</v>
      </c>
      <c r="D10" t="s">
        <v>22</v>
      </c>
      <c r="E10">
        <v>0.12</v>
      </c>
      <c r="F10" t="s">
        <v>14</v>
      </c>
    </row>
    <row r="11" spans="1:6" x14ac:dyDescent="0.3">
      <c r="A11">
        <v>4</v>
      </c>
      <c r="B11">
        <v>3.8</v>
      </c>
      <c r="C11" t="s">
        <v>21</v>
      </c>
      <c r="D11" t="s">
        <v>22</v>
      </c>
      <c r="E11">
        <v>0.12</v>
      </c>
      <c r="F11" t="s">
        <v>14</v>
      </c>
    </row>
    <row r="12" spans="1:6" x14ac:dyDescent="0.3">
      <c r="A12">
        <v>5</v>
      </c>
      <c r="B12">
        <v>4.4000000000000004</v>
      </c>
      <c r="C12" t="s">
        <v>21</v>
      </c>
      <c r="D12" t="s">
        <v>22</v>
      </c>
      <c r="E12">
        <v>0.12</v>
      </c>
      <c r="F12" t="s">
        <v>14</v>
      </c>
    </row>
    <row r="13" spans="1:6" x14ac:dyDescent="0.3">
      <c r="A13">
        <v>6</v>
      </c>
      <c r="B13">
        <v>4.4000000000000004</v>
      </c>
      <c r="C13" t="s">
        <v>21</v>
      </c>
      <c r="D13" t="s">
        <v>22</v>
      </c>
      <c r="E13">
        <v>0.12</v>
      </c>
      <c r="F13" t="s">
        <v>14</v>
      </c>
    </row>
    <row r="14" spans="1:6" x14ac:dyDescent="0.3">
      <c r="A14">
        <v>7</v>
      </c>
      <c r="B14">
        <v>4.5999999999999996</v>
      </c>
      <c r="C14" t="s">
        <v>21</v>
      </c>
      <c r="D14" t="s">
        <v>22</v>
      </c>
      <c r="E14">
        <v>0.19</v>
      </c>
      <c r="F14" t="s">
        <v>14</v>
      </c>
    </row>
    <row r="15" spans="1:6" x14ac:dyDescent="0.3">
      <c r="A15">
        <v>8</v>
      </c>
      <c r="B15">
        <v>4.5999999999999996</v>
      </c>
      <c r="C15" t="s">
        <v>21</v>
      </c>
      <c r="D15" t="s">
        <v>22</v>
      </c>
      <c r="E15">
        <v>0.19</v>
      </c>
      <c r="F15" t="s">
        <v>14</v>
      </c>
    </row>
    <row r="16" spans="1:6" x14ac:dyDescent="0.3">
      <c r="A16">
        <v>9</v>
      </c>
      <c r="B16">
        <v>4.8</v>
      </c>
      <c r="C16" t="s">
        <v>21</v>
      </c>
      <c r="D16" t="s">
        <v>22</v>
      </c>
      <c r="E16">
        <v>0.19</v>
      </c>
      <c r="F16" t="s">
        <v>14</v>
      </c>
    </row>
    <row r="17" spans="1:6" x14ac:dyDescent="0.3">
      <c r="A17">
        <v>10</v>
      </c>
      <c r="B17">
        <v>4.8</v>
      </c>
      <c r="C17" t="s">
        <v>21</v>
      </c>
      <c r="D17" t="s">
        <v>22</v>
      </c>
      <c r="E17">
        <v>0.19</v>
      </c>
      <c r="F17" t="s">
        <v>14</v>
      </c>
    </row>
    <row r="18" spans="1:6" x14ac:dyDescent="0.3">
      <c r="A18">
        <v>11</v>
      </c>
      <c r="B18">
        <v>5.2</v>
      </c>
      <c r="C18" t="s">
        <v>21</v>
      </c>
      <c r="D18" t="s">
        <v>22</v>
      </c>
      <c r="E18">
        <v>0.19</v>
      </c>
      <c r="F18" t="s">
        <v>14</v>
      </c>
    </row>
    <row r="19" spans="1:6" x14ac:dyDescent="0.3">
      <c r="A19">
        <v>12</v>
      </c>
      <c r="B19">
        <v>5.4</v>
      </c>
      <c r="C19" t="s">
        <v>21</v>
      </c>
      <c r="D19" t="s">
        <v>22</v>
      </c>
      <c r="E19">
        <v>0.19</v>
      </c>
      <c r="F19" t="s">
        <v>14</v>
      </c>
    </row>
    <row r="20" spans="1:6" x14ac:dyDescent="0.3">
      <c r="A20">
        <v>13</v>
      </c>
      <c r="B20">
        <v>5.6</v>
      </c>
      <c r="C20" t="s">
        <v>21</v>
      </c>
      <c r="D20" t="s">
        <v>22</v>
      </c>
      <c r="E20">
        <v>0.19</v>
      </c>
      <c r="F20" t="s">
        <v>14</v>
      </c>
    </row>
    <row r="21" spans="1:6" x14ac:dyDescent="0.3">
      <c r="A21">
        <v>14</v>
      </c>
      <c r="B21">
        <v>5.8</v>
      </c>
      <c r="C21" t="s">
        <v>21</v>
      </c>
      <c r="D21" t="s">
        <v>22</v>
      </c>
      <c r="E21">
        <v>0.19</v>
      </c>
      <c r="F21" t="s">
        <v>14</v>
      </c>
    </row>
    <row r="22" spans="1:6" x14ac:dyDescent="0.3">
      <c r="A22">
        <v>15</v>
      </c>
      <c r="B22">
        <v>6.2</v>
      </c>
      <c r="C22" t="s">
        <v>21</v>
      </c>
      <c r="D22" t="s">
        <v>22</v>
      </c>
      <c r="E22">
        <v>0.19</v>
      </c>
      <c r="F22" t="s">
        <v>14</v>
      </c>
    </row>
    <row r="23" spans="1:6" x14ac:dyDescent="0.3">
      <c r="A23">
        <v>16</v>
      </c>
      <c r="B23">
        <v>6.2</v>
      </c>
      <c r="C23" t="s">
        <v>21</v>
      </c>
      <c r="D23" t="s">
        <v>22</v>
      </c>
      <c r="E23">
        <v>0.19</v>
      </c>
      <c r="F23" t="s">
        <v>14</v>
      </c>
    </row>
    <row r="24" spans="1:6" x14ac:dyDescent="0.3">
      <c r="A24">
        <v>17</v>
      </c>
      <c r="B24">
        <v>6.4</v>
      </c>
      <c r="C24" t="s">
        <v>21</v>
      </c>
      <c r="D24" t="s">
        <v>22</v>
      </c>
      <c r="E24">
        <v>0.2</v>
      </c>
      <c r="F24" t="s">
        <v>14</v>
      </c>
    </row>
    <row r="25" spans="1:6" x14ac:dyDescent="0.3">
      <c r="A25">
        <v>18</v>
      </c>
      <c r="B25">
        <v>6.6</v>
      </c>
      <c r="C25" t="s">
        <v>21</v>
      </c>
      <c r="D25" t="s">
        <v>22</v>
      </c>
      <c r="E25">
        <v>0.2</v>
      </c>
      <c r="F25" t="s">
        <v>14</v>
      </c>
    </row>
    <row r="26" spans="1:6" x14ac:dyDescent="0.3">
      <c r="A26">
        <v>19</v>
      </c>
      <c r="B26">
        <v>6.8</v>
      </c>
      <c r="C26" t="s">
        <v>21</v>
      </c>
      <c r="D26" t="s">
        <v>22</v>
      </c>
      <c r="E26">
        <v>0.2</v>
      </c>
      <c r="F26" t="s">
        <v>14</v>
      </c>
    </row>
    <row r="27" spans="1:6" x14ac:dyDescent="0.3">
      <c r="A27">
        <v>20</v>
      </c>
      <c r="B27">
        <v>6.8</v>
      </c>
      <c r="C27" t="s">
        <v>21</v>
      </c>
      <c r="D27" t="s">
        <v>22</v>
      </c>
      <c r="E27">
        <v>0.22</v>
      </c>
      <c r="F27" t="s">
        <v>14</v>
      </c>
    </row>
    <row r="28" spans="1:6" x14ac:dyDescent="0.3">
      <c r="A28">
        <v>21</v>
      </c>
      <c r="B28">
        <v>6.8</v>
      </c>
      <c r="C28" t="s">
        <v>21</v>
      </c>
      <c r="D28" t="s">
        <v>22</v>
      </c>
      <c r="E28">
        <v>0.22</v>
      </c>
      <c r="F28" t="s">
        <v>14</v>
      </c>
    </row>
    <row r="29" spans="1:6" x14ac:dyDescent="0.3">
      <c r="A29">
        <v>22</v>
      </c>
      <c r="B29">
        <v>7.2</v>
      </c>
      <c r="C29" t="s">
        <v>21</v>
      </c>
      <c r="D29" t="s">
        <v>22</v>
      </c>
      <c r="E29">
        <v>0.22</v>
      </c>
      <c r="F29" t="s">
        <v>14</v>
      </c>
    </row>
    <row r="30" spans="1:6" x14ac:dyDescent="0.3">
      <c r="A30">
        <v>23</v>
      </c>
      <c r="B30">
        <v>7.4</v>
      </c>
      <c r="C30" t="s">
        <v>21</v>
      </c>
      <c r="D30" t="s">
        <v>22</v>
      </c>
      <c r="E30">
        <v>0.22</v>
      </c>
      <c r="F30" t="s">
        <v>14</v>
      </c>
    </row>
    <row r="31" spans="1:6" x14ac:dyDescent="0.3">
      <c r="A31">
        <v>24</v>
      </c>
      <c r="B31">
        <v>7.6</v>
      </c>
      <c r="C31" t="s">
        <v>21</v>
      </c>
      <c r="D31" t="s">
        <v>22</v>
      </c>
      <c r="E31">
        <v>0.22</v>
      </c>
      <c r="F31" t="s">
        <v>14</v>
      </c>
    </row>
    <row r="32" spans="1:6" x14ac:dyDescent="0.3">
      <c r="A32">
        <v>25</v>
      </c>
      <c r="B32">
        <v>7.6</v>
      </c>
      <c r="C32" t="s">
        <v>21</v>
      </c>
      <c r="D32" t="s">
        <v>22</v>
      </c>
      <c r="E32">
        <v>0.22</v>
      </c>
      <c r="F32" t="s">
        <v>14</v>
      </c>
    </row>
    <row r="33" spans="1:6" x14ac:dyDescent="0.3">
      <c r="A33">
        <v>26</v>
      </c>
      <c r="B33">
        <v>8.1999999999999993</v>
      </c>
      <c r="C33" t="s">
        <v>21</v>
      </c>
      <c r="D33" t="s">
        <v>22</v>
      </c>
      <c r="E33">
        <v>0.22</v>
      </c>
      <c r="F33" t="s">
        <v>14</v>
      </c>
    </row>
    <row r="34" spans="1:6" x14ac:dyDescent="0.3">
      <c r="A34">
        <v>27</v>
      </c>
      <c r="B34">
        <v>8.4</v>
      </c>
      <c r="C34" t="s">
        <v>21</v>
      </c>
      <c r="D34" t="s">
        <v>22</v>
      </c>
      <c r="E34">
        <v>0.22</v>
      </c>
      <c r="F34" t="s">
        <v>14</v>
      </c>
    </row>
    <row r="35" spans="1:6" x14ac:dyDescent="0.3">
      <c r="A35">
        <v>28</v>
      </c>
      <c r="B35">
        <v>8.6</v>
      </c>
      <c r="C35" t="s">
        <v>21</v>
      </c>
      <c r="D35" t="s">
        <v>22</v>
      </c>
      <c r="E35">
        <v>0.23</v>
      </c>
      <c r="F35" t="s">
        <v>14</v>
      </c>
    </row>
    <row r="36" spans="1:6" x14ac:dyDescent="0.3">
      <c r="A36">
        <v>29</v>
      </c>
      <c r="B36">
        <v>8.6</v>
      </c>
      <c r="C36" t="s">
        <v>21</v>
      </c>
      <c r="D36" t="s">
        <v>22</v>
      </c>
      <c r="E36">
        <v>0.28000000000000003</v>
      </c>
      <c r="F36" t="s">
        <v>14</v>
      </c>
    </row>
    <row r="37" spans="1:6" x14ac:dyDescent="0.3">
      <c r="A37">
        <v>30</v>
      </c>
      <c r="B37">
        <v>9.1999999999999993</v>
      </c>
      <c r="C37" t="s">
        <v>21</v>
      </c>
      <c r="D37" t="s">
        <v>22</v>
      </c>
      <c r="E37">
        <v>0.28000000000000003</v>
      </c>
      <c r="F37" t="s">
        <v>14</v>
      </c>
    </row>
    <row r="38" spans="1:6" x14ac:dyDescent="0.3">
      <c r="A38">
        <v>31</v>
      </c>
      <c r="B38">
        <v>9.4</v>
      </c>
      <c r="C38" t="s">
        <v>21</v>
      </c>
      <c r="D38" t="s">
        <v>22</v>
      </c>
      <c r="E38">
        <v>0.28000000000000003</v>
      </c>
      <c r="F38" t="s">
        <v>14</v>
      </c>
    </row>
    <row r="39" spans="1:6" x14ac:dyDescent="0.3">
      <c r="A39">
        <v>32</v>
      </c>
      <c r="B39">
        <v>9.6</v>
      </c>
      <c r="C39" t="s">
        <v>21</v>
      </c>
      <c r="D39" t="s">
        <v>22</v>
      </c>
      <c r="E39">
        <v>0.28000000000000003</v>
      </c>
      <c r="F39" t="s">
        <v>14</v>
      </c>
    </row>
    <row r="40" spans="1:6" x14ac:dyDescent="0.3">
      <c r="A40">
        <v>33</v>
      </c>
      <c r="B40">
        <v>9.8000000000000007</v>
      </c>
      <c r="C40" t="s">
        <v>21</v>
      </c>
      <c r="D40" t="s">
        <v>22</v>
      </c>
      <c r="E40">
        <v>0.28000000000000003</v>
      </c>
      <c r="F40" t="s">
        <v>14</v>
      </c>
    </row>
    <row r="41" spans="1:6" x14ac:dyDescent="0.3">
      <c r="A41">
        <v>34</v>
      </c>
      <c r="B41">
        <v>9.8000000000000007</v>
      </c>
      <c r="C41" t="s">
        <v>21</v>
      </c>
      <c r="D41" t="s">
        <v>22</v>
      </c>
      <c r="E41">
        <v>0.28000000000000003</v>
      </c>
      <c r="F41" t="s">
        <v>14</v>
      </c>
    </row>
    <row r="42" spans="1:6" x14ac:dyDescent="0.3">
      <c r="A42">
        <v>35</v>
      </c>
      <c r="B42">
        <v>9.8000000000000007</v>
      </c>
      <c r="C42" t="s">
        <v>21</v>
      </c>
      <c r="D42" t="s">
        <v>22</v>
      </c>
      <c r="E42">
        <v>0.3</v>
      </c>
      <c r="F42" t="s">
        <v>14</v>
      </c>
    </row>
    <row r="43" spans="1:6" x14ac:dyDescent="0.3">
      <c r="A43">
        <v>36</v>
      </c>
      <c r="B43">
        <v>10.199999999999999</v>
      </c>
      <c r="C43" t="s">
        <v>21</v>
      </c>
      <c r="D43" t="s">
        <v>22</v>
      </c>
      <c r="E43">
        <v>0.3</v>
      </c>
      <c r="F43" t="s">
        <v>14</v>
      </c>
    </row>
    <row r="44" spans="1:6" x14ac:dyDescent="0.3">
      <c r="A44">
        <v>37</v>
      </c>
      <c r="B44">
        <v>10.4</v>
      </c>
      <c r="C44" t="s">
        <v>21</v>
      </c>
      <c r="D44" t="s">
        <v>22</v>
      </c>
      <c r="E44">
        <v>0.3</v>
      </c>
      <c r="F44" t="s">
        <v>14</v>
      </c>
    </row>
    <row r="45" spans="1:6" x14ac:dyDescent="0.3">
      <c r="A45">
        <v>38</v>
      </c>
      <c r="B45">
        <v>10.6</v>
      </c>
      <c r="C45" t="s">
        <v>21</v>
      </c>
      <c r="D45" t="s">
        <v>22</v>
      </c>
      <c r="E45">
        <v>0.3</v>
      </c>
      <c r="F45" t="s">
        <v>14</v>
      </c>
    </row>
    <row r="46" spans="1:6" x14ac:dyDescent="0.3">
      <c r="A46">
        <v>39</v>
      </c>
      <c r="B46">
        <v>10.8</v>
      </c>
      <c r="C46" t="s">
        <v>21</v>
      </c>
      <c r="D46" t="s">
        <v>22</v>
      </c>
      <c r="E46">
        <v>0.3</v>
      </c>
      <c r="F46" t="s">
        <v>14</v>
      </c>
    </row>
    <row r="47" spans="1:6" x14ac:dyDescent="0.3">
      <c r="A47">
        <v>40</v>
      </c>
      <c r="B47">
        <v>10.8</v>
      </c>
      <c r="C47" t="s">
        <v>21</v>
      </c>
      <c r="D47" t="s">
        <v>22</v>
      </c>
      <c r="E47">
        <v>0.3</v>
      </c>
      <c r="F47" t="s">
        <v>14</v>
      </c>
    </row>
    <row r="48" spans="1:6" x14ac:dyDescent="0.3">
      <c r="A48">
        <v>41</v>
      </c>
      <c r="B48">
        <v>11.4</v>
      </c>
      <c r="C48" t="s">
        <v>21</v>
      </c>
      <c r="D48" t="s">
        <v>22</v>
      </c>
      <c r="E48">
        <v>0.36</v>
      </c>
      <c r="F48" t="s">
        <v>14</v>
      </c>
    </row>
    <row r="49" spans="1:6" x14ac:dyDescent="0.3">
      <c r="A49">
        <v>42</v>
      </c>
      <c r="B49">
        <v>11.8</v>
      </c>
      <c r="C49" t="s">
        <v>21</v>
      </c>
      <c r="D49" t="s">
        <v>22</v>
      </c>
      <c r="E49">
        <v>0.42</v>
      </c>
      <c r="F49" t="s">
        <v>14</v>
      </c>
    </row>
    <row r="50" spans="1:6" x14ac:dyDescent="0.3">
      <c r="A50">
        <v>43</v>
      </c>
      <c r="B50">
        <v>12.4</v>
      </c>
      <c r="C50" t="s">
        <v>21</v>
      </c>
      <c r="D50" t="s">
        <v>22</v>
      </c>
      <c r="E50">
        <v>0.42</v>
      </c>
      <c r="F50" t="s">
        <v>14</v>
      </c>
    </row>
    <row r="51" spans="1:6" x14ac:dyDescent="0.3">
      <c r="A51">
        <v>44</v>
      </c>
      <c r="B51">
        <v>12.8</v>
      </c>
      <c r="C51" t="s">
        <v>21</v>
      </c>
      <c r="D51" t="s">
        <v>22</v>
      </c>
      <c r="E51">
        <v>0.42</v>
      </c>
      <c r="F51" t="s">
        <v>14</v>
      </c>
    </row>
    <row r="52" spans="1:6" x14ac:dyDescent="0.3">
      <c r="A52">
        <v>45</v>
      </c>
      <c r="B52">
        <v>17.399999999999999</v>
      </c>
      <c r="C52" t="s">
        <v>21</v>
      </c>
      <c r="D52" t="s">
        <v>22</v>
      </c>
      <c r="E52">
        <v>0.42</v>
      </c>
      <c r="F52" t="s">
        <v>14</v>
      </c>
    </row>
    <row r="53" spans="1:6" x14ac:dyDescent="0.3">
      <c r="A53">
        <v>46</v>
      </c>
      <c r="B53">
        <v>17.8</v>
      </c>
      <c r="C53" t="s">
        <v>21</v>
      </c>
      <c r="D53" t="s">
        <v>22</v>
      </c>
      <c r="E53">
        <v>0.42</v>
      </c>
      <c r="F53" t="s">
        <v>14</v>
      </c>
    </row>
    <row r="54" spans="1:6" x14ac:dyDescent="0.3">
      <c r="A54">
        <v>47</v>
      </c>
      <c r="B54">
        <v>20.399999999999999</v>
      </c>
      <c r="C54" t="s">
        <v>21</v>
      </c>
      <c r="D54" t="s">
        <v>22</v>
      </c>
      <c r="E54">
        <v>0.42</v>
      </c>
      <c r="F54" t="s">
        <v>14</v>
      </c>
    </row>
    <row r="55" spans="1:6" x14ac:dyDescent="0.3">
      <c r="A55">
        <v>48</v>
      </c>
      <c r="B55">
        <v>21.2</v>
      </c>
      <c r="C55" t="s">
        <v>21</v>
      </c>
      <c r="D55" t="s">
        <v>22</v>
      </c>
      <c r="E55">
        <v>0.42</v>
      </c>
      <c r="F55" t="s">
        <v>14</v>
      </c>
    </row>
    <row r="56" spans="1:6" x14ac:dyDescent="0.3">
      <c r="A56">
        <v>49</v>
      </c>
      <c r="B56">
        <v>21.2</v>
      </c>
      <c r="C56" t="s">
        <v>21</v>
      </c>
      <c r="D56" t="s">
        <v>22</v>
      </c>
      <c r="E56">
        <v>0.42</v>
      </c>
      <c r="F56" t="s">
        <v>14</v>
      </c>
    </row>
    <row r="57" spans="1:6" x14ac:dyDescent="0.3">
      <c r="A57">
        <v>50</v>
      </c>
      <c r="B57">
        <v>26.2</v>
      </c>
      <c r="C57" t="s">
        <v>21</v>
      </c>
      <c r="D57" t="s">
        <v>22</v>
      </c>
      <c r="E57">
        <v>0.46</v>
      </c>
      <c r="F57" t="s">
        <v>14</v>
      </c>
    </row>
    <row r="58" spans="1:6" x14ac:dyDescent="0.3">
      <c r="A58">
        <v>51</v>
      </c>
      <c r="B58">
        <v>28.8</v>
      </c>
      <c r="C58" t="s">
        <v>21</v>
      </c>
      <c r="D58" t="s">
        <v>22</v>
      </c>
      <c r="E58">
        <v>0.46</v>
      </c>
      <c r="F58" t="s">
        <v>14</v>
      </c>
    </row>
    <row r="59" spans="1:6" x14ac:dyDescent="0.3">
      <c r="A59">
        <v>52</v>
      </c>
      <c r="B59">
        <v>30.6</v>
      </c>
      <c r="C59" t="s">
        <v>21</v>
      </c>
      <c r="D59" t="s">
        <v>22</v>
      </c>
      <c r="E59">
        <v>0.46</v>
      </c>
      <c r="F59" t="s">
        <v>14</v>
      </c>
    </row>
    <row r="60" spans="1:6" x14ac:dyDescent="0.3">
      <c r="A60">
        <v>53</v>
      </c>
      <c r="B60">
        <v>30.6</v>
      </c>
      <c r="C60" t="s">
        <v>21</v>
      </c>
      <c r="D60" t="s">
        <v>22</v>
      </c>
      <c r="E60">
        <v>0.46</v>
      </c>
      <c r="F60" t="s">
        <v>14</v>
      </c>
    </row>
    <row r="61" spans="1:6" x14ac:dyDescent="0.3">
      <c r="A61">
        <v>54</v>
      </c>
      <c r="B61">
        <v>33.799999999999997</v>
      </c>
      <c r="C61" t="s">
        <v>21</v>
      </c>
      <c r="D61" t="s">
        <v>22</v>
      </c>
      <c r="E61">
        <v>0.46</v>
      </c>
      <c r="F61" t="s">
        <v>14</v>
      </c>
    </row>
    <row r="62" spans="1:6" x14ac:dyDescent="0.3">
      <c r="A62">
        <v>55</v>
      </c>
      <c r="B62">
        <v>38.4</v>
      </c>
      <c r="C62" t="s">
        <v>21</v>
      </c>
      <c r="D62" t="s">
        <v>22</v>
      </c>
      <c r="E62">
        <v>0.46</v>
      </c>
      <c r="F62" t="s">
        <v>14</v>
      </c>
    </row>
    <row r="63" spans="1:6" x14ac:dyDescent="0.3">
      <c r="A63">
        <v>56</v>
      </c>
      <c r="B63">
        <v>40.799999999999997</v>
      </c>
      <c r="C63" t="s">
        <v>21</v>
      </c>
      <c r="D63" t="s">
        <v>22</v>
      </c>
      <c r="E63">
        <v>0.46</v>
      </c>
      <c r="F63" t="s">
        <v>14</v>
      </c>
    </row>
    <row r="64" spans="1:6" x14ac:dyDescent="0.3">
      <c r="A64">
        <v>57</v>
      </c>
      <c r="B64">
        <v>43.4</v>
      </c>
      <c r="C64" t="s">
        <v>21</v>
      </c>
      <c r="D64" t="s">
        <v>22</v>
      </c>
      <c r="E64">
        <v>0.46</v>
      </c>
      <c r="F64" t="s">
        <v>14</v>
      </c>
    </row>
    <row r="65" spans="1:6" x14ac:dyDescent="0.3">
      <c r="A65">
        <v>58</v>
      </c>
      <c r="B65">
        <v>45.6</v>
      </c>
      <c r="C65" t="s">
        <v>21</v>
      </c>
      <c r="D65" t="s">
        <v>22</v>
      </c>
      <c r="E65">
        <v>0.46</v>
      </c>
      <c r="F65" t="s">
        <v>14</v>
      </c>
    </row>
    <row r="66" spans="1:6" x14ac:dyDescent="0.3">
      <c r="A66">
        <v>59</v>
      </c>
      <c r="B66">
        <v>45.6</v>
      </c>
      <c r="C66" t="s">
        <v>21</v>
      </c>
      <c r="D66" t="s">
        <v>22</v>
      </c>
      <c r="E66">
        <v>0.46</v>
      </c>
      <c r="F66" t="s">
        <v>14</v>
      </c>
    </row>
    <row r="67" spans="1:6" x14ac:dyDescent="0.3">
      <c r="A67">
        <v>60</v>
      </c>
      <c r="B67">
        <v>50.2</v>
      </c>
      <c r="C67" t="s">
        <v>21</v>
      </c>
      <c r="D67" t="s">
        <v>22</v>
      </c>
      <c r="E67">
        <v>0.46</v>
      </c>
      <c r="F67" t="s">
        <v>14</v>
      </c>
    </row>
    <row r="68" spans="1:6" x14ac:dyDescent="0.3">
      <c r="A68">
        <v>61</v>
      </c>
      <c r="B68">
        <v>49.2</v>
      </c>
      <c r="C68" t="s">
        <v>21</v>
      </c>
      <c r="D68" t="s">
        <v>22</v>
      </c>
      <c r="E68">
        <v>0.46</v>
      </c>
      <c r="F68" t="s">
        <v>14</v>
      </c>
    </row>
    <row r="69" spans="1:6" x14ac:dyDescent="0.3">
      <c r="A69">
        <v>62</v>
      </c>
      <c r="B69">
        <v>51.4</v>
      </c>
      <c r="C69" t="s">
        <v>21</v>
      </c>
      <c r="D69" t="s">
        <v>22</v>
      </c>
      <c r="E69">
        <v>0.46</v>
      </c>
      <c r="F69" t="s">
        <v>14</v>
      </c>
    </row>
    <row r="70" spans="1:6" x14ac:dyDescent="0.3">
      <c r="A70">
        <v>63</v>
      </c>
      <c r="B70">
        <v>51.4</v>
      </c>
      <c r="C70" t="s">
        <v>21</v>
      </c>
      <c r="D70" t="s">
        <v>22</v>
      </c>
      <c r="E70">
        <v>0.46</v>
      </c>
      <c r="F70" t="s">
        <v>14</v>
      </c>
    </row>
    <row r="71" spans="1:6" x14ac:dyDescent="0.3">
      <c r="A71">
        <v>64</v>
      </c>
      <c r="B71">
        <v>55.8</v>
      </c>
      <c r="C71" t="s">
        <v>21</v>
      </c>
      <c r="D71" t="s">
        <v>22</v>
      </c>
      <c r="E71">
        <v>0.46</v>
      </c>
      <c r="F71" t="s">
        <v>14</v>
      </c>
    </row>
    <row r="72" spans="1:6" x14ac:dyDescent="0.3">
      <c r="A72">
        <v>65</v>
      </c>
      <c r="B72">
        <v>58.2</v>
      </c>
      <c r="C72" t="s">
        <v>21</v>
      </c>
      <c r="D72" t="s">
        <v>22</v>
      </c>
      <c r="E72">
        <v>0.46</v>
      </c>
      <c r="F72" t="s">
        <v>14</v>
      </c>
    </row>
    <row r="73" spans="1:6" x14ac:dyDescent="0.3">
      <c r="A73">
        <v>66</v>
      </c>
      <c r="B73">
        <v>60.4</v>
      </c>
      <c r="C73" t="s">
        <v>21</v>
      </c>
      <c r="D73" t="s">
        <v>22</v>
      </c>
      <c r="E73">
        <v>0.54</v>
      </c>
      <c r="F73" t="s">
        <v>14</v>
      </c>
    </row>
    <row r="74" spans="1:6" x14ac:dyDescent="0.3">
      <c r="A74">
        <v>67</v>
      </c>
      <c r="B74">
        <v>63.8</v>
      </c>
      <c r="C74" t="s">
        <v>21</v>
      </c>
      <c r="D74" t="s">
        <v>22</v>
      </c>
      <c r="E74">
        <v>0.54</v>
      </c>
      <c r="F74" t="s">
        <v>14</v>
      </c>
    </row>
    <row r="75" spans="1:6" x14ac:dyDescent="0.3">
      <c r="A75">
        <v>68</v>
      </c>
      <c r="B75">
        <v>65.599999999999994</v>
      </c>
      <c r="C75" t="s">
        <v>21</v>
      </c>
      <c r="D75" t="s">
        <v>22</v>
      </c>
      <c r="E75">
        <v>0.54</v>
      </c>
      <c r="F75" t="s">
        <v>14</v>
      </c>
    </row>
    <row r="76" spans="1:6" x14ac:dyDescent="0.3">
      <c r="A76">
        <v>69</v>
      </c>
      <c r="B76">
        <v>68.400000000000006</v>
      </c>
      <c r="C76" t="s">
        <v>21</v>
      </c>
      <c r="D76" t="s">
        <v>22</v>
      </c>
      <c r="E76">
        <v>0.54</v>
      </c>
      <c r="F76" t="s">
        <v>14</v>
      </c>
    </row>
    <row r="77" spans="1:6" x14ac:dyDescent="0.3">
      <c r="A77">
        <v>70</v>
      </c>
      <c r="B77">
        <v>70.2</v>
      </c>
      <c r="C77" t="s">
        <v>21</v>
      </c>
      <c r="D77" t="s">
        <v>22</v>
      </c>
      <c r="E77">
        <v>0.54</v>
      </c>
      <c r="F77" t="s">
        <v>14</v>
      </c>
    </row>
    <row r="78" spans="1:6" x14ac:dyDescent="0.3">
      <c r="A78">
        <v>71</v>
      </c>
      <c r="B78">
        <v>70.2</v>
      </c>
      <c r="C78" t="s">
        <v>21</v>
      </c>
      <c r="D78" t="s">
        <v>22</v>
      </c>
      <c r="E78">
        <v>0.54</v>
      </c>
      <c r="F78" t="s">
        <v>14</v>
      </c>
    </row>
    <row r="79" spans="1:6" x14ac:dyDescent="0.3">
      <c r="A79">
        <v>72</v>
      </c>
      <c r="B79">
        <v>70.2</v>
      </c>
      <c r="C79" t="s">
        <v>21</v>
      </c>
      <c r="D79" t="s">
        <v>22</v>
      </c>
      <c r="E79">
        <v>0.54</v>
      </c>
      <c r="F79" t="s">
        <v>14</v>
      </c>
    </row>
    <row r="80" spans="1:6" x14ac:dyDescent="0.3">
      <c r="A80">
        <v>73</v>
      </c>
      <c r="B80">
        <v>68.8</v>
      </c>
      <c r="C80" t="s">
        <v>21</v>
      </c>
      <c r="D80" t="s">
        <v>22</v>
      </c>
      <c r="E80">
        <v>0.54</v>
      </c>
      <c r="F80" t="s">
        <v>14</v>
      </c>
    </row>
    <row r="81" spans="1:6" x14ac:dyDescent="0.3">
      <c r="A81">
        <v>74</v>
      </c>
      <c r="B81">
        <v>68.8</v>
      </c>
      <c r="C81" t="s">
        <v>21</v>
      </c>
      <c r="D81" t="s">
        <v>22</v>
      </c>
      <c r="E81">
        <v>0.54</v>
      </c>
      <c r="F81" t="s">
        <v>14</v>
      </c>
    </row>
    <row r="82" spans="1:6" x14ac:dyDescent="0.3">
      <c r="A82">
        <v>75</v>
      </c>
      <c r="B82">
        <v>68.8</v>
      </c>
      <c r="C82" t="s">
        <v>21</v>
      </c>
      <c r="D82" t="s">
        <v>22</v>
      </c>
      <c r="E82">
        <v>0.54</v>
      </c>
      <c r="F82" t="s">
        <v>14</v>
      </c>
    </row>
    <row r="83" spans="1:6" x14ac:dyDescent="0.3">
      <c r="A83">
        <v>76</v>
      </c>
      <c r="B83">
        <v>68.8</v>
      </c>
      <c r="C83" t="s">
        <v>21</v>
      </c>
      <c r="D83" t="s">
        <v>22</v>
      </c>
      <c r="E83">
        <v>0.54</v>
      </c>
      <c r="F83" t="s">
        <v>14</v>
      </c>
    </row>
    <row r="84" spans="1:6" x14ac:dyDescent="0.3">
      <c r="A84">
        <v>77</v>
      </c>
      <c r="B84">
        <v>72.8</v>
      </c>
      <c r="C84" t="s">
        <v>21</v>
      </c>
      <c r="D84" t="s">
        <v>22</v>
      </c>
      <c r="E84">
        <v>0.54</v>
      </c>
      <c r="F84" t="s">
        <v>14</v>
      </c>
    </row>
    <row r="85" spans="1:6" x14ac:dyDescent="0.3">
      <c r="A85">
        <v>78</v>
      </c>
      <c r="B85">
        <v>75.599999999999994</v>
      </c>
      <c r="C85" t="s">
        <v>21</v>
      </c>
      <c r="D85" t="s">
        <v>22</v>
      </c>
      <c r="E85">
        <v>0.54</v>
      </c>
      <c r="F85" t="s">
        <v>14</v>
      </c>
    </row>
    <row r="86" spans="1:6" x14ac:dyDescent="0.3">
      <c r="A86">
        <v>79</v>
      </c>
      <c r="B86">
        <v>76.599999999999994</v>
      </c>
      <c r="C86" t="s">
        <v>21</v>
      </c>
      <c r="D86" t="s">
        <v>22</v>
      </c>
      <c r="E86">
        <v>0.54</v>
      </c>
      <c r="F86" t="s">
        <v>14</v>
      </c>
    </row>
    <row r="87" spans="1:6" x14ac:dyDescent="0.3">
      <c r="A87">
        <v>80</v>
      </c>
      <c r="B87">
        <v>76.599999999999994</v>
      </c>
      <c r="C87" t="s">
        <v>21</v>
      </c>
      <c r="D87" t="s">
        <v>22</v>
      </c>
      <c r="E87">
        <v>0.54</v>
      </c>
      <c r="F87" t="s">
        <v>14</v>
      </c>
    </row>
    <row r="88" spans="1:6" x14ac:dyDescent="0.3">
      <c r="A88">
        <v>81</v>
      </c>
      <c r="B88">
        <v>77.2</v>
      </c>
      <c r="C88" t="s">
        <v>21</v>
      </c>
      <c r="D88" t="s">
        <v>22</v>
      </c>
      <c r="E88">
        <v>0.54</v>
      </c>
      <c r="F88" t="s">
        <v>14</v>
      </c>
    </row>
    <row r="89" spans="1:6" x14ac:dyDescent="0.3">
      <c r="A89">
        <v>82</v>
      </c>
      <c r="B89">
        <v>77.400000000000006</v>
      </c>
      <c r="C89" t="s">
        <v>21</v>
      </c>
      <c r="D89" t="s">
        <v>22</v>
      </c>
      <c r="E89">
        <v>0.54</v>
      </c>
      <c r="F89" t="s">
        <v>14</v>
      </c>
    </row>
    <row r="90" spans="1:6" x14ac:dyDescent="0.3">
      <c r="A90">
        <v>83</v>
      </c>
      <c r="B90">
        <v>77.400000000000006</v>
      </c>
      <c r="C90" t="s">
        <v>21</v>
      </c>
      <c r="D90" t="s">
        <v>22</v>
      </c>
      <c r="E90">
        <v>0.54</v>
      </c>
      <c r="F90" t="s">
        <v>14</v>
      </c>
    </row>
    <row r="91" spans="1:6" x14ac:dyDescent="0.3">
      <c r="A91">
        <v>84</v>
      </c>
      <c r="B91">
        <v>77.400000000000006</v>
      </c>
      <c r="C91" t="s">
        <v>21</v>
      </c>
      <c r="D91" t="s">
        <v>22</v>
      </c>
      <c r="E91">
        <v>0.54</v>
      </c>
      <c r="F91" t="s">
        <v>14</v>
      </c>
    </row>
    <row r="92" spans="1:6" x14ac:dyDescent="0.3">
      <c r="A92">
        <v>85</v>
      </c>
      <c r="B92">
        <v>79.400000000000006</v>
      </c>
      <c r="C92" t="s">
        <v>21</v>
      </c>
      <c r="D92" t="s">
        <v>22</v>
      </c>
      <c r="E92">
        <v>0.54</v>
      </c>
      <c r="F92" t="s">
        <v>14</v>
      </c>
    </row>
    <row r="93" spans="1:6" x14ac:dyDescent="0.3">
      <c r="A93">
        <v>86</v>
      </c>
      <c r="B93">
        <v>75.400000000000006</v>
      </c>
      <c r="C93" t="s">
        <v>21</v>
      </c>
      <c r="D93" t="s">
        <v>22</v>
      </c>
      <c r="E93">
        <v>0.54</v>
      </c>
      <c r="F93" t="s">
        <v>14</v>
      </c>
    </row>
    <row r="94" spans="1:6" x14ac:dyDescent="0.3">
      <c r="A94">
        <v>87</v>
      </c>
      <c r="B94">
        <v>75.400000000000006</v>
      </c>
      <c r="C94" t="s">
        <v>21</v>
      </c>
      <c r="D94" t="s">
        <v>22</v>
      </c>
      <c r="E94">
        <v>0.54</v>
      </c>
      <c r="F94" t="s">
        <v>14</v>
      </c>
    </row>
    <row r="95" spans="1:6" x14ac:dyDescent="0.3">
      <c r="A95">
        <v>88</v>
      </c>
      <c r="B95">
        <v>77.2</v>
      </c>
      <c r="C95" t="s">
        <v>21</v>
      </c>
      <c r="D95" t="s">
        <v>22</v>
      </c>
      <c r="E95">
        <v>0.55000000000000004</v>
      </c>
      <c r="F95" t="s">
        <v>14</v>
      </c>
    </row>
    <row r="96" spans="1:6" x14ac:dyDescent="0.3">
      <c r="A96">
        <v>89</v>
      </c>
      <c r="B96">
        <v>77.2</v>
      </c>
      <c r="C96" t="s">
        <v>21</v>
      </c>
      <c r="D96" t="s">
        <v>22</v>
      </c>
      <c r="E96">
        <v>0.55000000000000004</v>
      </c>
      <c r="F96" t="s">
        <v>14</v>
      </c>
    </row>
    <row r="97" spans="1:6" x14ac:dyDescent="0.3">
      <c r="A97">
        <v>90</v>
      </c>
      <c r="B97">
        <v>77.400000000000006</v>
      </c>
      <c r="C97" t="s">
        <v>21</v>
      </c>
      <c r="D97" t="s">
        <v>22</v>
      </c>
      <c r="E97">
        <v>0.56000000000000005</v>
      </c>
      <c r="F97" t="s">
        <v>14</v>
      </c>
    </row>
    <row r="98" spans="1:6" x14ac:dyDescent="0.3">
      <c r="A98">
        <v>91</v>
      </c>
      <c r="B98">
        <v>77.400000000000006</v>
      </c>
      <c r="C98" t="s">
        <v>21</v>
      </c>
      <c r="D98" t="s">
        <v>22</v>
      </c>
      <c r="E98">
        <v>0.56000000000000005</v>
      </c>
      <c r="F98" t="s">
        <v>14</v>
      </c>
    </row>
    <row r="99" spans="1:6" x14ac:dyDescent="0.3">
      <c r="A99">
        <v>92</v>
      </c>
      <c r="B99">
        <v>77.599999999999994</v>
      </c>
      <c r="C99" t="s">
        <v>21</v>
      </c>
      <c r="D99" t="s">
        <v>22</v>
      </c>
      <c r="E99">
        <v>0.56000000000000005</v>
      </c>
      <c r="F99" t="s">
        <v>14</v>
      </c>
    </row>
    <row r="100" spans="1:6" x14ac:dyDescent="0.3">
      <c r="A100">
        <v>93</v>
      </c>
      <c r="B100">
        <v>83.6</v>
      </c>
      <c r="C100" t="s">
        <v>21</v>
      </c>
      <c r="D100" t="s">
        <v>22</v>
      </c>
      <c r="E100">
        <v>0.56000000000000005</v>
      </c>
      <c r="F100" t="s">
        <v>14</v>
      </c>
    </row>
    <row r="101" spans="1:6" x14ac:dyDescent="0.3">
      <c r="A101">
        <v>94</v>
      </c>
      <c r="B101">
        <v>83.4</v>
      </c>
      <c r="C101" t="s">
        <v>21</v>
      </c>
      <c r="D101" t="s">
        <v>22</v>
      </c>
      <c r="E101">
        <v>0.56000000000000005</v>
      </c>
      <c r="F101" t="s">
        <v>14</v>
      </c>
    </row>
    <row r="102" spans="1:6" x14ac:dyDescent="0.3">
      <c r="A102">
        <v>95</v>
      </c>
      <c r="B102">
        <v>83.2</v>
      </c>
      <c r="C102" t="s">
        <v>21</v>
      </c>
      <c r="D102" t="s">
        <v>22</v>
      </c>
      <c r="E102">
        <v>0.57999999999999996</v>
      </c>
      <c r="F102" t="s">
        <v>14</v>
      </c>
    </row>
    <row r="103" spans="1:6" x14ac:dyDescent="0.3">
      <c r="A103">
        <v>96</v>
      </c>
      <c r="B103">
        <v>83.2</v>
      </c>
      <c r="C103" t="s">
        <v>21</v>
      </c>
      <c r="D103" t="s">
        <v>22</v>
      </c>
      <c r="E103">
        <v>0.57999999999999996</v>
      </c>
      <c r="F103" t="s">
        <v>14</v>
      </c>
    </row>
    <row r="104" spans="1:6" x14ac:dyDescent="0.3">
      <c r="A104">
        <v>97</v>
      </c>
      <c r="B104">
        <v>83.2</v>
      </c>
      <c r="C104" t="s">
        <v>21</v>
      </c>
      <c r="D104" t="s">
        <v>22</v>
      </c>
      <c r="E104">
        <v>0.57999999999999996</v>
      </c>
      <c r="F104" t="s">
        <v>14</v>
      </c>
    </row>
    <row r="105" spans="1:6" x14ac:dyDescent="0.3">
      <c r="A105">
        <v>98</v>
      </c>
      <c r="B105">
        <v>83.2</v>
      </c>
      <c r="C105" t="s">
        <v>21</v>
      </c>
      <c r="D105" t="s">
        <v>22</v>
      </c>
      <c r="E105">
        <v>0.57999999999999996</v>
      </c>
      <c r="F105" t="s">
        <v>14</v>
      </c>
    </row>
    <row r="106" spans="1:6" x14ac:dyDescent="0.3">
      <c r="A106">
        <v>99</v>
      </c>
      <c r="B106">
        <v>83.2</v>
      </c>
      <c r="C106" t="s">
        <v>21</v>
      </c>
      <c r="D106" t="s">
        <v>22</v>
      </c>
      <c r="E106">
        <v>0.57999999999999996</v>
      </c>
      <c r="F106" t="s">
        <v>14</v>
      </c>
    </row>
    <row r="107" spans="1:6" x14ac:dyDescent="0.3">
      <c r="A107">
        <v>100</v>
      </c>
      <c r="B107">
        <v>83.2</v>
      </c>
      <c r="C107" t="s">
        <v>21</v>
      </c>
      <c r="D107" t="s">
        <v>22</v>
      </c>
      <c r="E107">
        <v>0.61</v>
      </c>
      <c r="F107" t="s">
        <v>14</v>
      </c>
    </row>
    <row r="108" spans="1:6" x14ac:dyDescent="0.3">
      <c r="A108">
        <v>101</v>
      </c>
      <c r="B108">
        <v>83.2</v>
      </c>
      <c r="C108" t="s">
        <v>21</v>
      </c>
      <c r="D108" t="s">
        <v>22</v>
      </c>
      <c r="E108">
        <v>0.67</v>
      </c>
      <c r="F108" t="s">
        <v>14</v>
      </c>
    </row>
    <row r="109" spans="1:6" x14ac:dyDescent="0.3">
      <c r="A109">
        <v>102</v>
      </c>
      <c r="B109">
        <v>83.2</v>
      </c>
      <c r="C109" t="s">
        <v>21</v>
      </c>
      <c r="D109" t="s">
        <v>22</v>
      </c>
      <c r="E109">
        <v>0.67</v>
      </c>
      <c r="F109" t="s">
        <v>14</v>
      </c>
    </row>
    <row r="110" spans="1:6" x14ac:dyDescent="0.3">
      <c r="A110">
        <v>103</v>
      </c>
      <c r="B110">
        <v>83.2</v>
      </c>
      <c r="C110" t="s">
        <v>21</v>
      </c>
      <c r="D110" t="s">
        <v>22</v>
      </c>
      <c r="E110">
        <v>0.67</v>
      </c>
      <c r="F110" t="s">
        <v>14</v>
      </c>
    </row>
    <row r="111" spans="1:6" x14ac:dyDescent="0.3">
      <c r="A111">
        <v>104</v>
      </c>
      <c r="B111">
        <v>83.2</v>
      </c>
      <c r="C111" t="s">
        <v>21</v>
      </c>
      <c r="D111" t="s">
        <v>22</v>
      </c>
      <c r="E111">
        <v>0.67</v>
      </c>
      <c r="F111" t="s">
        <v>14</v>
      </c>
    </row>
    <row r="112" spans="1:6" x14ac:dyDescent="0.3">
      <c r="A112">
        <v>105</v>
      </c>
      <c r="B112">
        <v>83.2</v>
      </c>
      <c r="C112" t="s">
        <v>21</v>
      </c>
      <c r="D112" t="s">
        <v>22</v>
      </c>
      <c r="E112">
        <v>0.67</v>
      </c>
      <c r="F112" t="s">
        <v>14</v>
      </c>
    </row>
    <row r="113" spans="1:6" x14ac:dyDescent="0.3">
      <c r="A113">
        <v>106</v>
      </c>
      <c r="B113">
        <v>83.2</v>
      </c>
      <c r="C113" t="s">
        <v>21</v>
      </c>
      <c r="D113" t="s">
        <v>22</v>
      </c>
      <c r="E113">
        <v>0.67</v>
      </c>
      <c r="F113" t="s">
        <v>14</v>
      </c>
    </row>
    <row r="114" spans="1:6" x14ac:dyDescent="0.3">
      <c r="A114">
        <v>107</v>
      </c>
      <c r="B114">
        <v>83.2</v>
      </c>
      <c r="C114" t="s">
        <v>21</v>
      </c>
      <c r="D114" t="s">
        <v>22</v>
      </c>
      <c r="E114">
        <v>0.67</v>
      </c>
      <c r="F114" t="s">
        <v>14</v>
      </c>
    </row>
    <row r="115" spans="1:6" x14ac:dyDescent="0.3">
      <c r="A115">
        <v>108</v>
      </c>
      <c r="B115">
        <v>86.4</v>
      </c>
      <c r="C115" t="s">
        <v>21</v>
      </c>
      <c r="D115" t="s">
        <v>22</v>
      </c>
      <c r="E115">
        <v>0.67</v>
      </c>
      <c r="F115" t="s">
        <v>14</v>
      </c>
    </row>
    <row r="116" spans="1:6" x14ac:dyDescent="0.3">
      <c r="A116">
        <v>109</v>
      </c>
      <c r="B116">
        <v>90.2</v>
      </c>
      <c r="C116" t="s">
        <v>21</v>
      </c>
      <c r="D116" t="s">
        <v>22</v>
      </c>
      <c r="E116">
        <v>0.67</v>
      </c>
      <c r="F116" t="s">
        <v>14</v>
      </c>
    </row>
    <row r="117" spans="1:6" x14ac:dyDescent="0.3">
      <c r="A117">
        <v>110</v>
      </c>
      <c r="B117">
        <v>95.6</v>
      </c>
      <c r="C117" t="s">
        <v>21</v>
      </c>
      <c r="D117" t="s">
        <v>22</v>
      </c>
      <c r="E117">
        <v>0.67</v>
      </c>
      <c r="F117" t="s">
        <v>14</v>
      </c>
    </row>
    <row r="118" spans="1:6" x14ac:dyDescent="0.3">
      <c r="A118">
        <v>111</v>
      </c>
      <c r="B118">
        <v>99.8</v>
      </c>
      <c r="C118" t="s">
        <v>21</v>
      </c>
      <c r="D118" t="s">
        <v>22</v>
      </c>
      <c r="E118">
        <v>0.67</v>
      </c>
      <c r="F118" t="s">
        <v>14</v>
      </c>
    </row>
    <row r="119" spans="1:6" x14ac:dyDescent="0.3">
      <c r="A119">
        <v>112</v>
      </c>
      <c r="B119">
        <v>99.8</v>
      </c>
      <c r="C119" t="s">
        <v>21</v>
      </c>
      <c r="D119" t="s">
        <v>22</v>
      </c>
      <c r="E119">
        <v>0.67</v>
      </c>
      <c r="F119" t="s">
        <v>14</v>
      </c>
    </row>
    <row r="120" spans="1:6" x14ac:dyDescent="0.3">
      <c r="A120">
        <v>113</v>
      </c>
      <c r="B120">
        <v>108.4</v>
      </c>
      <c r="C120" t="s">
        <v>21</v>
      </c>
      <c r="D120" t="s">
        <v>22</v>
      </c>
      <c r="E120">
        <v>0.67</v>
      </c>
      <c r="F120" t="s">
        <v>14</v>
      </c>
    </row>
    <row r="121" spans="1:6" x14ac:dyDescent="0.3">
      <c r="A121">
        <v>114</v>
      </c>
      <c r="B121">
        <v>108.4</v>
      </c>
      <c r="C121" t="s">
        <v>21</v>
      </c>
      <c r="D121" t="s">
        <v>22</v>
      </c>
      <c r="E121">
        <v>0.67</v>
      </c>
      <c r="F121" t="s">
        <v>14</v>
      </c>
    </row>
    <row r="122" spans="1:6" x14ac:dyDescent="0.3">
      <c r="A122">
        <v>115</v>
      </c>
      <c r="B122">
        <v>117.6</v>
      </c>
      <c r="C122" t="s">
        <v>21</v>
      </c>
      <c r="D122" t="s">
        <v>22</v>
      </c>
      <c r="E122">
        <v>0.67</v>
      </c>
      <c r="F122" t="s">
        <v>14</v>
      </c>
    </row>
    <row r="123" spans="1:6" x14ac:dyDescent="0.3">
      <c r="A123">
        <v>116</v>
      </c>
      <c r="B123">
        <v>121.2</v>
      </c>
      <c r="C123" t="s">
        <v>21</v>
      </c>
      <c r="D123" t="s">
        <v>22</v>
      </c>
      <c r="E123">
        <v>0.67</v>
      </c>
      <c r="F123" t="s">
        <v>14</v>
      </c>
    </row>
    <row r="124" spans="1:6" x14ac:dyDescent="0.3">
      <c r="A124">
        <v>117</v>
      </c>
      <c r="B124">
        <v>121.2</v>
      </c>
      <c r="C124" t="s">
        <v>21</v>
      </c>
      <c r="D124" t="s">
        <v>22</v>
      </c>
      <c r="E124">
        <v>0.67</v>
      </c>
      <c r="F124" t="s">
        <v>14</v>
      </c>
    </row>
    <row r="125" spans="1:6" x14ac:dyDescent="0.3">
      <c r="A125">
        <v>118</v>
      </c>
      <c r="B125">
        <v>130.4</v>
      </c>
      <c r="C125" t="s">
        <v>21</v>
      </c>
      <c r="D125" t="s">
        <v>22</v>
      </c>
      <c r="E125">
        <v>0.68</v>
      </c>
      <c r="F125" t="s">
        <v>14</v>
      </c>
    </row>
    <row r="126" spans="1:6" x14ac:dyDescent="0.3">
      <c r="A126">
        <v>119</v>
      </c>
      <c r="B126">
        <v>135.4</v>
      </c>
      <c r="C126" t="s">
        <v>21</v>
      </c>
      <c r="D126" t="s">
        <v>22</v>
      </c>
      <c r="E126">
        <v>0.68</v>
      </c>
      <c r="F126" t="s">
        <v>14</v>
      </c>
    </row>
    <row r="127" spans="1:6" x14ac:dyDescent="0.3">
      <c r="A127">
        <v>120</v>
      </c>
      <c r="B127">
        <v>133.80000000000001</v>
      </c>
      <c r="C127" t="s">
        <v>21</v>
      </c>
      <c r="D127" t="s">
        <v>22</v>
      </c>
      <c r="E127">
        <v>0.68</v>
      </c>
      <c r="F127" t="s">
        <v>14</v>
      </c>
    </row>
    <row r="128" spans="1:6" x14ac:dyDescent="0.3">
      <c r="A128">
        <v>121</v>
      </c>
      <c r="B128">
        <v>132.6</v>
      </c>
      <c r="C128" t="s">
        <v>21</v>
      </c>
      <c r="D128" t="s">
        <v>22</v>
      </c>
      <c r="E128">
        <v>0.68</v>
      </c>
      <c r="F128" t="s">
        <v>14</v>
      </c>
    </row>
    <row r="129" spans="1:6" x14ac:dyDescent="0.3">
      <c r="A129">
        <v>122</v>
      </c>
      <c r="B129">
        <v>132.6</v>
      </c>
      <c r="C129" t="s">
        <v>21</v>
      </c>
      <c r="D129" t="s">
        <v>22</v>
      </c>
      <c r="E129">
        <v>0.68</v>
      </c>
      <c r="F129" t="s">
        <v>14</v>
      </c>
    </row>
    <row r="130" spans="1:6" x14ac:dyDescent="0.3">
      <c r="A130">
        <v>123</v>
      </c>
      <c r="B130">
        <v>132.6</v>
      </c>
      <c r="C130" t="s">
        <v>21</v>
      </c>
      <c r="D130" t="s">
        <v>22</v>
      </c>
      <c r="E130">
        <v>0.68</v>
      </c>
      <c r="F130" t="s">
        <v>14</v>
      </c>
    </row>
    <row r="131" spans="1:6" x14ac:dyDescent="0.3">
      <c r="A131">
        <v>124</v>
      </c>
      <c r="B131">
        <v>149.4</v>
      </c>
      <c r="C131" t="s">
        <v>21</v>
      </c>
      <c r="D131" t="s">
        <v>22</v>
      </c>
      <c r="E131">
        <v>0.68</v>
      </c>
      <c r="F131" t="s">
        <v>14</v>
      </c>
    </row>
    <row r="132" spans="1:6" x14ac:dyDescent="0.3">
      <c r="A132">
        <v>125</v>
      </c>
      <c r="B132">
        <v>155.4</v>
      </c>
      <c r="C132" t="s">
        <v>21</v>
      </c>
      <c r="D132" t="s">
        <v>22</v>
      </c>
      <c r="E132">
        <v>0.68</v>
      </c>
      <c r="F132" t="s">
        <v>14</v>
      </c>
    </row>
    <row r="133" spans="1:6" x14ac:dyDescent="0.3">
      <c r="A133">
        <v>126</v>
      </c>
      <c r="B133">
        <v>158.80000000000001</v>
      </c>
      <c r="C133" t="s">
        <v>21</v>
      </c>
      <c r="D133" t="s">
        <v>22</v>
      </c>
      <c r="E133">
        <v>0.68</v>
      </c>
      <c r="F133" t="s">
        <v>14</v>
      </c>
    </row>
    <row r="134" spans="1:6" x14ac:dyDescent="0.3">
      <c r="A134">
        <v>127</v>
      </c>
      <c r="B134">
        <v>164.4</v>
      </c>
      <c r="C134" t="s">
        <v>21</v>
      </c>
      <c r="D134" t="s">
        <v>22</v>
      </c>
      <c r="E134">
        <v>0.68</v>
      </c>
      <c r="F134" t="s">
        <v>14</v>
      </c>
    </row>
    <row r="135" spans="1:6" x14ac:dyDescent="0.3">
      <c r="A135">
        <v>128</v>
      </c>
      <c r="B135">
        <v>164.4</v>
      </c>
      <c r="C135" t="s">
        <v>21</v>
      </c>
      <c r="D135" t="s">
        <v>22</v>
      </c>
      <c r="E135">
        <v>0.68</v>
      </c>
      <c r="F135" t="s">
        <v>14</v>
      </c>
    </row>
    <row r="136" spans="1:6" x14ac:dyDescent="0.3">
      <c r="A136">
        <v>129</v>
      </c>
      <c r="B136">
        <v>173.6</v>
      </c>
      <c r="C136" t="s">
        <v>21</v>
      </c>
      <c r="D136" t="s">
        <v>22</v>
      </c>
      <c r="E136">
        <v>0.68</v>
      </c>
      <c r="F136" t="s">
        <v>14</v>
      </c>
    </row>
    <row r="137" spans="1:6" x14ac:dyDescent="0.3">
      <c r="A137">
        <v>130</v>
      </c>
      <c r="B137">
        <v>176.8</v>
      </c>
      <c r="C137" t="s">
        <v>21</v>
      </c>
      <c r="D137" t="s">
        <v>22</v>
      </c>
      <c r="E137">
        <v>0.68</v>
      </c>
      <c r="F137" t="s">
        <v>14</v>
      </c>
    </row>
    <row r="138" spans="1:6" x14ac:dyDescent="0.3">
      <c r="A138">
        <v>131</v>
      </c>
      <c r="B138">
        <v>182.2</v>
      </c>
      <c r="C138" t="s">
        <v>21</v>
      </c>
      <c r="D138" t="s">
        <v>22</v>
      </c>
      <c r="E138">
        <v>0.68</v>
      </c>
      <c r="F138" t="s">
        <v>14</v>
      </c>
    </row>
    <row r="139" spans="1:6" x14ac:dyDescent="0.3">
      <c r="A139">
        <v>132</v>
      </c>
      <c r="B139">
        <v>185.8</v>
      </c>
      <c r="C139" t="s">
        <v>21</v>
      </c>
      <c r="D139" t="s">
        <v>22</v>
      </c>
      <c r="E139">
        <v>0.68</v>
      </c>
      <c r="F139" t="s">
        <v>14</v>
      </c>
    </row>
    <row r="140" spans="1:6" x14ac:dyDescent="0.3">
      <c r="A140">
        <v>133</v>
      </c>
      <c r="B140">
        <v>190.6</v>
      </c>
      <c r="C140" t="s">
        <v>21</v>
      </c>
      <c r="D140" t="s">
        <v>22</v>
      </c>
      <c r="E140">
        <v>0.68</v>
      </c>
      <c r="F140" t="s">
        <v>14</v>
      </c>
    </row>
    <row r="141" spans="1:6" x14ac:dyDescent="0.3">
      <c r="A141">
        <v>134</v>
      </c>
      <c r="B141">
        <v>194.2</v>
      </c>
      <c r="C141" t="s">
        <v>21</v>
      </c>
      <c r="D141" t="s">
        <v>22</v>
      </c>
      <c r="E141">
        <v>0.68</v>
      </c>
      <c r="F141" t="s">
        <v>14</v>
      </c>
    </row>
    <row r="142" spans="1:6" x14ac:dyDescent="0.3">
      <c r="A142">
        <v>135</v>
      </c>
      <c r="B142">
        <v>198.8</v>
      </c>
      <c r="C142" t="s">
        <v>21</v>
      </c>
      <c r="D142" t="s">
        <v>22</v>
      </c>
      <c r="E142">
        <v>0.68</v>
      </c>
      <c r="F142" t="s">
        <v>14</v>
      </c>
    </row>
    <row r="143" spans="1:6" x14ac:dyDescent="0.3">
      <c r="A143">
        <v>136</v>
      </c>
      <c r="B143">
        <v>201.8</v>
      </c>
      <c r="C143" t="s">
        <v>21</v>
      </c>
      <c r="D143" t="s">
        <v>22</v>
      </c>
      <c r="E143">
        <v>0.68</v>
      </c>
      <c r="F143" t="s">
        <v>14</v>
      </c>
    </row>
    <row r="144" spans="1:6" x14ac:dyDescent="0.3">
      <c r="A144">
        <v>137</v>
      </c>
      <c r="B144">
        <v>206.6</v>
      </c>
      <c r="C144" t="s">
        <v>21</v>
      </c>
      <c r="D144" t="s">
        <v>22</v>
      </c>
      <c r="E144">
        <v>0.68</v>
      </c>
      <c r="F144" t="s">
        <v>14</v>
      </c>
    </row>
    <row r="145" spans="1:6" x14ac:dyDescent="0.3">
      <c r="A145">
        <v>138</v>
      </c>
      <c r="B145">
        <v>209.4</v>
      </c>
      <c r="C145" t="s">
        <v>21</v>
      </c>
      <c r="D145" t="s">
        <v>22</v>
      </c>
      <c r="E145">
        <v>0.68</v>
      </c>
      <c r="F145" t="s">
        <v>14</v>
      </c>
    </row>
    <row r="146" spans="1:6" x14ac:dyDescent="0.3">
      <c r="A146">
        <v>139</v>
      </c>
      <c r="B146">
        <v>213.6</v>
      </c>
      <c r="C146" t="s">
        <v>21</v>
      </c>
      <c r="D146" t="s">
        <v>22</v>
      </c>
      <c r="E146">
        <v>0.73</v>
      </c>
      <c r="F146" t="s">
        <v>14</v>
      </c>
    </row>
    <row r="147" spans="1:6" x14ac:dyDescent="0.3">
      <c r="A147">
        <v>140</v>
      </c>
      <c r="B147">
        <v>216.6</v>
      </c>
      <c r="C147" t="s">
        <v>21</v>
      </c>
      <c r="D147" t="s">
        <v>22</v>
      </c>
      <c r="E147">
        <v>0.74</v>
      </c>
      <c r="F147" t="s">
        <v>14</v>
      </c>
    </row>
    <row r="148" spans="1:6" x14ac:dyDescent="0.3">
      <c r="A148">
        <v>141</v>
      </c>
      <c r="B148">
        <v>220.6</v>
      </c>
      <c r="C148" t="s">
        <v>21</v>
      </c>
      <c r="D148" t="s">
        <v>22</v>
      </c>
      <c r="E148">
        <v>0.74</v>
      </c>
      <c r="F148" t="s">
        <v>14</v>
      </c>
    </row>
    <row r="149" spans="1:6" x14ac:dyDescent="0.3">
      <c r="A149">
        <v>142</v>
      </c>
      <c r="B149">
        <v>223.4</v>
      </c>
      <c r="C149" t="s">
        <v>21</v>
      </c>
      <c r="D149" t="s">
        <v>22</v>
      </c>
      <c r="E149">
        <v>0.74</v>
      </c>
      <c r="F149" t="s">
        <v>14</v>
      </c>
    </row>
    <row r="150" spans="1:6" x14ac:dyDescent="0.3">
      <c r="A150">
        <v>143</v>
      </c>
      <c r="B150">
        <v>223.4</v>
      </c>
      <c r="C150" t="s">
        <v>21</v>
      </c>
      <c r="D150" t="s">
        <v>22</v>
      </c>
      <c r="E150">
        <v>0.78</v>
      </c>
      <c r="F150" t="s">
        <v>14</v>
      </c>
    </row>
    <row r="151" spans="1:6" x14ac:dyDescent="0.3">
      <c r="A151">
        <v>144</v>
      </c>
      <c r="B151">
        <v>228.8</v>
      </c>
      <c r="C151" t="s">
        <v>21</v>
      </c>
      <c r="D151" t="s">
        <v>22</v>
      </c>
      <c r="E151">
        <v>0.78</v>
      </c>
      <c r="F151" t="s">
        <v>14</v>
      </c>
    </row>
    <row r="152" spans="1:6" x14ac:dyDescent="0.3">
      <c r="A152">
        <v>145</v>
      </c>
      <c r="B152">
        <v>232.2</v>
      </c>
      <c r="C152" t="s">
        <v>21</v>
      </c>
      <c r="D152" t="s">
        <v>22</v>
      </c>
      <c r="E152">
        <v>0.78</v>
      </c>
      <c r="F152" t="s">
        <v>14</v>
      </c>
    </row>
    <row r="153" spans="1:6" x14ac:dyDescent="0.3">
      <c r="A153">
        <v>146</v>
      </c>
      <c r="B153">
        <v>234.4</v>
      </c>
      <c r="C153" t="s">
        <v>21</v>
      </c>
      <c r="D153" t="s">
        <v>22</v>
      </c>
      <c r="E153">
        <v>0.78</v>
      </c>
      <c r="F153" t="s">
        <v>14</v>
      </c>
    </row>
    <row r="154" spans="1:6" x14ac:dyDescent="0.3">
      <c r="A154">
        <v>147</v>
      </c>
      <c r="B154">
        <v>237.2</v>
      </c>
      <c r="C154" t="s">
        <v>21</v>
      </c>
      <c r="D154" t="s">
        <v>22</v>
      </c>
      <c r="E154">
        <v>0.78</v>
      </c>
      <c r="F154" t="s">
        <v>14</v>
      </c>
    </row>
    <row r="155" spans="1:6" x14ac:dyDescent="0.3">
      <c r="A155">
        <v>148</v>
      </c>
      <c r="B155">
        <v>238.8</v>
      </c>
      <c r="C155" t="s">
        <v>21</v>
      </c>
      <c r="D155" t="s">
        <v>22</v>
      </c>
      <c r="E155">
        <v>0.78</v>
      </c>
      <c r="F155" t="s">
        <v>14</v>
      </c>
    </row>
    <row r="156" spans="1:6" x14ac:dyDescent="0.3">
      <c r="A156">
        <v>149</v>
      </c>
      <c r="B156">
        <v>240.6</v>
      </c>
      <c r="C156" t="s">
        <v>21</v>
      </c>
      <c r="D156" t="s">
        <v>22</v>
      </c>
      <c r="E156">
        <v>0.78</v>
      </c>
      <c r="F156" t="s">
        <v>14</v>
      </c>
    </row>
    <row r="157" spans="1:6" x14ac:dyDescent="0.3">
      <c r="A157">
        <v>150</v>
      </c>
      <c r="B157">
        <v>240.6</v>
      </c>
      <c r="C157" t="s">
        <v>21</v>
      </c>
      <c r="D157" t="s">
        <v>22</v>
      </c>
      <c r="E157">
        <v>0.78</v>
      </c>
      <c r="F157" t="s">
        <v>14</v>
      </c>
    </row>
    <row r="158" spans="1:6" x14ac:dyDescent="0.3">
      <c r="A158">
        <v>151</v>
      </c>
      <c r="B158">
        <v>242.6</v>
      </c>
      <c r="C158" t="s">
        <v>21</v>
      </c>
      <c r="D158" t="s">
        <v>22</v>
      </c>
      <c r="E158">
        <v>0.78</v>
      </c>
      <c r="F158" t="s">
        <v>14</v>
      </c>
    </row>
    <row r="159" spans="1:6" x14ac:dyDescent="0.3">
      <c r="A159">
        <v>152</v>
      </c>
      <c r="B159">
        <v>242.6</v>
      </c>
      <c r="C159" t="s">
        <v>21</v>
      </c>
      <c r="D159" t="s">
        <v>22</v>
      </c>
      <c r="E159">
        <v>0.78</v>
      </c>
      <c r="F159" t="s">
        <v>14</v>
      </c>
    </row>
    <row r="160" spans="1:6" x14ac:dyDescent="0.3">
      <c r="A160">
        <v>153</v>
      </c>
      <c r="B160">
        <v>243.8</v>
      </c>
      <c r="C160" t="s">
        <v>21</v>
      </c>
      <c r="D160" t="s">
        <v>22</v>
      </c>
      <c r="E160">
        <v>0.8</v>
      </c>
      <c r="F160" t="s">
        <v>14</v>
      </c>
    </row>
    <row r="161" spans="1:6" x14ac:dyDescent="0.3">
      <c r="A161">
        <v>154</v>
      </c>
      <c r="B161">
        <v>244.2</v>
      </c>
      <c r="C161" t="s">
        <v>21</v>
      </c>
      <c r="D161" t="s">
        <v>22</v>
      </c>
      <c r="E161">
        <v>0.85</v>
      </c>
      <c r="F161" t="s">
        <v>14</v>
      </c>
    </row>
    <row r="162" spans="1:6" x14ac:dyDescent="0.3">
      <c r="A162">
        <v>155</v>
      </c>
      <c r="B162">
        <v>244.8</v>
      </c>
      <c r="C162" t="s">
        <v>21</v>
      </c>
      <c r="D162" t="s">
        <v>22</v>
      </c>
      <c r="E162">
        <v>0.85</v>
      </c>
      <c r="F162" t="s">
        <v>14</v>
      </c>
    </row>
    <row r="163" spans="1:6" x14ac:dyDescent="0.3">
      <c r="A163">
        <v>156</v>
      </c>
      <c r="B163">
        <v>245.2</v>
      </c>
      <c r="C163" t="s">
        <v>21</v>
      </c>
      <c r="D163" t="s">
        <v>22</v>
      </c>
      <c r="E163">
        <v>0.85</v>
      </c>
      <c r="F163" t="s">
        <v>14</v>
      </c>
    </row>
    <row r="164" spans="1:6" x14ac:dyDescent="0.3">
      <c r="A164">
        <v>157</v>
      </c>
      <c r="B164">
        <v>246.4</v>
      </c>
      <c r="C164" t="s">
        <v>21</v>
      </c>
      <c r="D164" t="s">
        <v>22</v>
      </c>
      <c r="E164">
        <v>0.85</v>
      </c>
      <c r="F164" t="s">
        <v>14</v>
      </c>
    </row>
    <row r="165" spans="1:6" x14ac:dyDescent="0.3">
      <c r="A165">
        <v>158</v>
      </c>
      <c r="B165">
        <v>247.2</v>
      </c>
      <c r="C165" t="s">
        <v>21</v>
      </c>
      <c r="D165" t="s">
        <v>22</v>
      </c>
      <c r="E165">
        <v>0.85</v>
      </c>
      <c r="F165" t="s">
        <v>14</v>
      </c>
    </row>
    <row r="166" spans="1:6" x14ac:dyDescent="0.3">
      <c r="A166">
        <v>159</v>
      </c>
      <c r="B166">
        <v>247.8</v>
      </c>
      <c r="C166" t="s">
        <v>21</v>
      </c>
      <c r="D166" t="s">
        <v>22</v>
      </c>
      <c r="E166">
        <v>0.85</v>
      </c>
      <c r="F166" t="s">
        <v>14</v>
      </c>
    </row>
    <row r="167" spans="1:6" x14ac:dyDescent="0.3">
      <c r="A167">
        <v>160</v>
      </c>
      <c r="B167">
        <v>248.2</v>
      </c>
      <c r="C167" t="s">
        <v>21</v>
      </c>
      <c r="D167" t="s">
        <v>22</v>
      </c>
      <c r="E167">
        <v>0.86</v>
      </c>
      <c r="F167" t="s">
        <v>14</v>
      </c>
    </row>
    <row r="168" spans="1:6" x14ac:dyDescent="0.3">
      <c r="A168">
        <v>161</v>
      </c>
      <c r="B168">
        <v>248.4</v>
      </c>
      <c r="C168" t="s">
        <v>21</v>
      </c>
      <c r="D168" t="s">
        <v>22</v>
      </c>
      <c r="E168">
        <v>0.86</v>
      </c>
      <c r="F168" t="s">
        <v>14</v>
      </c>
    </row>
    <row r="169" spans="1:6" x14ac:dyDescent="0.3">
      <c r="A169">
        <v>162</v>
      </c>
      <c r="B169">
        <v>248.4</v>
      </c>
      <c r="C169" t="s">
        <v>21</v>
      </c>
      <c r="D169" t="s">
        <v>22</v>
      </c>
      <c r="E169">
        <v>0.86</v>
      </c>
      <c r="F169" t="s">
        <v>14</v>
      </c>
    </row>
    <row r="170" spans="1:6" x14ac:dyDescent="0.3">
      <c r="A170">
        <v>163</v>
      </c>
      <c r="B170">
        <v>245.4</v>
      </c>
      <c r="C170" t="s">
        <v>21</v>
      </c>
      <c r="D170" t="s">
        <v>22</v>
      </c>
      <c r="E170">
        <v>0.86</v>
      </c>
      <c r="F170" t="s">
        <v>14</v>
      </c>
    </row>
    <row r="171" spans="1:6" x14ac:dyDescent="0.3">
      <c r="A171">
        <v>164</v>
      </c>
      <c r="B171">
        <v>242.8</v>
      </c>
      <c r="C171" t="s">
        <v>21</v>
      </c>
      <c r="D171" t="s">
        <v>22</v>
      </c>
      <c r="E171">
        <v>0.86</v>
      </c>
      <c r="F171" t="s">
        <v>14</v>
      </c>
    </row>
    <row r="172" spans="1:6" x14ac:dyDescent="0.3">
      <c r="A172">
        <v>165</v>
      </c>
      <c r="B172">
        <v>238.8</v>
      </c>
      <c r="C172" t="s">
        <v>21</v>
      </c>
      <c r="D172" t="s">
        <v>22</v>
      </c>
      <c r="E172">
        <v>0.86</v>
      </c>
      <c r="F172" t="s">
        <v>14</v>
      </c>
    </row>
    <row r="173" spans="1:6" x14ac:dyDescent="0.3">
      <c r="A173">
        <v>166</v>
      </c>
      <c r="B173">
        <v>234.4</v>
      </c>
      <c r="C173" t="s">
        <v>21</v>
      </c>
      <c r="D173" t="s">
        <v>22</v>
      </c>
      <c r="E173">
        <v>0.86</v>
      </c>
      <c r="F173" t="s">
        <v>14</v>
      </c>
    </row>
    <row r="174" spans="1:6" x14ac:dyDescent="0.3">
      <c r="A174">
        <v>167</v>
      </c>
      <c r="B174">
        <v>227.2</v>
      </c>
      <c r="C174" t="s">
        <v>21</v>
      </c>
      <c r="D174" t="s">
        <v>22</v>
      </c>
      <c r="E174">
        <v>0.9</v>
      </c>
      <c r="F174" t="s">
        <v>14</v>
      </c>
    </row>
    <row r="175" spans="1:6" x14ac:dyDescent="0.3">
      <c r="A175">
        <v>168</v>
      </c>
      <c r="B175">
        <v>227.2</v>
      </c>
      <c r="C175" t="s">
        <v>21</v>
      </c>
      <c r="D175" t="s">
        <v>22</v>
      </c>
      <c r="E175">
        <v>0.9</v>
      </c>
      <c r="F175" t="s">
        <v>14</v>
      </c>
    </row>
    <row r="176" spans="1:6" x14ac:dyDescent="0.3">
      <c r="A176">
        <v>169</v>
      </c>
      <c r="B176">
        <v>227.2</v>
      </c>
      <c r="C176" t="s">
        <v>21</v>
      </c>
      <c r="D176" t="s">
        <v>22</v>
      </c>
      <c r="E176">
        <v>0.9</v>
      </c>
      <c r="F176" t="s">
        <v>14</v>
      </c>
    </row>
    <row r="177" spans="1:6" x14ac:dyDescent="0.3">
      <c r="A177">
        <v>170</v>
      </c>
      <c r="B177">
        <v>203.8</v>
      </c>
      <c r="C177" t="s">
        <v>21</v>
      </c>
      <c r="D177" t="s">
        <v>22</v>
      </c>
      <c r="E177">
        <v>0.9</v>
      </c>
      <c r="F177" t="s">
        <v>14</v>
      </c>
    </row>
    <row r="178" spans="1:6" x14ac:dyDescent="0.3">
      <c r="A178">
        <v>171</v>
      </c>
      <c r="B178">
        <v>203.8</v>
      </c>
      <c r="C178" t="s">
        <v>21</v>
      </c>
      <c r="D178" t="s">
        <v>22</v>
      </c>
      <c r="E178">
        <v>0.9</v>
      </c>
      <c r="F178" t="s">
        <v>14</v>
      </c>
    </row>
    <row r="179" spans="1:6" x14ac:dyDescent="0.3">
      <c r="A179">
        <v>172</v>
      </c>
      <c r="B179">
        <v>149.4</v>
      </c>
      <c r="C179" t="s">
        <v>21</v>
      </c>
      <c r="D179" t="s">
        <v>22</v>
      </c>
      <c r="E179">
        <v>0.9</v>
      </c>
      <c r="F179" t="s">
        <v>14</v>
      </c>
    </row>
    <row r="180" spans="1:6" x14ac:dyDescent="0.3">
      <c r="A180">
        <v>173</v>
      </c>
      <c r="B180">
        <v>128.6</v>
      </c>
      <c r="C180" t="s">
        <v>21</v>
      </c>
      <c r="D180" t="s">
        <v>22</v>
      </c>
      <c r="E180">
        <v>0.9</v>
      </c>
      <c r="F180" t="s">
        <v>14</v>
      </c>
    </row>
    <row r="181" spans="1:6" x14ac:dyDescent="0.3">
      <c r="A181">
        <v>174</v>
      </c>
      <c r="B181">
        <v>114.8</v>
      </c>
      <c r="C181" t="s">
        <v>21</v>
      </c>
      <c r="D181" t="s">
        <v>22</v>
      </c>
      <c r="E181">
        <v>0.9</v>
      </c>
      <c r="F181" t="s">
        <v>14</v>
      </c>
    </row>
    <row r="182" spans="1:6" x14ac:dyDescent="0.3">
      <c r="A182">
        <v>175</v>
      </c>
      <c r="B182">
        <v>99.8</v>
      </c>
      <c r="C182" t="s">
        <v>21</v>
      </c>
      <c r="D182" t="s">
        <v>22</v>
      </c>
      <c r="E182">
        <v>0.9</v>
      </c>
      <c r="F182" t="s">
        <v>14</v>
      </c>
    </row>
    <row r="183" spans="1:6" x14ac:dyDescent="0.3">
      <c r="A183">
        <v>176</v>
      </c>
      <c r="B183">
        <v>74.400000000000006</v>
      </c>
      <c r="C183" t="s">
        <v>21</v>
      </c>
      <c r="D183" t="s">
        <v>22</v>
      </c>
      <c r="E183">
        <v>0.9</v>
      </c>
      <c r="F183" t="s">
        <v>14</v>
      </c>
    </row>
    <row r="184" spans="1:6" x14ac:dyDescent="0.3">
      <c r="A184">
        <v>177</v>
      </c>
      <c r="B184">
        <v>7.8</v>
      </c>
      <c r="C184" t="s">
        <v>21</v>
      </c>
      <c r="D184" t="s">
        <v>22</v>
      </c>
      <c r="E184">
        <v>0.9</v>
      </c>
      <c r="F184" t="s">
        <v>14</v>
      </c>
    </row>
    <row r="185" spans="1:6" x14ac:dyDescent="0.3">
      <c r="A185">
        <v>178</v>
      </c>
      <c r="B185">
        <v>8.1999999999999993</v>
      </c>
      <c r="C185" t="s">
        <v>21</v>
      </c>
      <c r="D185" t="s">
        <v>22</v>
      </c>
      <c r="E185">
        <v>0.9</v>
      </c>
      <c r="F185" t="s">
        <v>14</v>
      </c>
    </row>
    <row r="186" spans="1:6" x14ac:dyDescent="0.3">
      <c r="A186">
        <v>179</v>
      </c>
      <c r="B186">
        <v>8.1999999999999993</v>
      </c>
      <c r="C186" t="s">
        <v>21</v>
      </c>
      <c r="D186" t="s">
        <v>22</v>
      </c>
      <c r="E186">
        <v>0.9</v>
      </c>
      <c r="F186" t="s">
        <v>14</v>
      </c>
    </row>
    <row r="187" spans="1:6" x14ac:dyDescent="0.3">
      <c r="A187">
        <v>180</v>
      </c>
      <c r="B187">
        <v>8.4</v>
      </c>
      <c r="C187" t="s">
        <v>21</v>
      </c>
      <c r="D187" t="s">
        <v>22</v>
      </c>
      <c r="E187">
        <v>0.9</v>
      </c>
      <c r="F187" t="s">
        <v>14</v>
      </c>
    </row>
    <row r="188" spans="1:6" x14ac:dyDescent="0.3">
      <c r="A188">
        <v>181</v>
      </c>
      <c r="B188">
        <v>8.4</v>
      </c>
      <c r="C188" t="s">
        <v>21</v>
      </c>
      <c r="D188" t="s">
        <v>22</v>
      </c>
      <c r="E188">
        <v>0.9</v>
      </c>
      <c r="F188" t="s">
        <v>14</v>
      </c>
    </row>
    <row r="189" spans="1:6" x14ac:dyDescent="0.3">
      <c r="A189">
        <v>182</v>
      </c>
      <c r="B189">
        <v>8.6</v>
      </c>
      <c r="C189" t="s">
        <v>21</v>
      </c>
      <c r="D189" t="s">
        <v>22</v>
      </c>
      <c r="E189">
        <v>0.9</v>
      </c>
      <c r="F189" t="s">
        <v>14</v>
      </c>
    </row>
    <row r="190" spans="1:6" x14ac:dyDescent="0.3">
      <c r="A190">
        <v>183</v>
      </c>
      <c r="B190">
        <v>8.6</v>
      </c>
      <c r="C190" t="s">
        <v>21</v>
      </c>
      <c r="D190" t="s">
        <v>22</v>
      </c>
      <c r="E190">
        <v>0.91</v>
      </c>
      <c r="F190" t="s">
        <v>14</v>
      </c>
    </row>
    <row r="191" spans="1:6" x14ac:dyDescent="0.3">
      <c r="A191">
        <v>184</v>
      </c>
      <c r="B191">
        <v>8.8000000000000007</v>
      </c>
      <c r="C191" t="s">
        <v>21</v>
      </c>
      <c r="D191" t="s">
        <v>22</v>
      </c>
      <c r="E191">
        <v>0.96</v>
      </c>
      <c r="F191" t="s">
        <v>14</v>
      </c>
    </row>
    <row r="192" spans="1:6" x14ac:dyDescent="0.3">
      <c r="A192">
        <v>185</v>
      </c>
      <c r="B192">
        <v>8.8000000000000007</v>
      </c>
      <c r="C192" t="s">
        <v>21</v>
      </c>
      <c r="D192" t="s">
        <v>22</v>
      </c>
      <c r="E192">
        <v>0.96</v>
      </c>
      <c r="F192" t="s">
        <v>14</v>
      </c>
    </row>
    <row r="193" spans="1:6" x14ac:dyDescent="0.3">
      <c r="A193">
        <v>186</v>
      </c>
      <c r="B193">
        <v>8.8000000000000007</v>
      </c>
      <c r="C193" t="s">
        <v>21</v>
      </c>
      <c r="D193" t="s">
        <v>22</v>
      </c>
      <c r="E193">
        <v>0.96</v>
      </c>
      <c r="F193" t="s">
        <v>14</v>
      </c>
    </row>
    <row r="194" spans="1:6" x14ac:dyDescent="0.3">
      <c r="A194">
        <v>187</v>
      </c>
      <c r="B194">
        <v>8.8000000000000007</v>
      </c>
      <c r="C194" t="s">
        <v>21</v>
      </c>
      <c r="D194" t="s">
        <v>22</v>
      </c>
      <c r="E194">
        <v>0.96</v>
      </c>
      <c r="F194" t="s">
        <v>14</v>
      </c>
    </row>
    <row r="195" spans="1:6" x14ac:dyDescent="0.3">
      <c r="A195">
        <v>188</v>
      </c>
      <c r="B195">
        <v>9.1999999999999993</v>
      </c>
      <c r="C195" t="s">
        <v>21</v>
      </c>
      <c r="D195" t="s">
        <v>22</v>
      </c>
      <c r="E195">
        <v>0.96</v>
      </c>
      <c r="F195" t="s">
        <v>14</v>
      </c>
    </row>
    <row r="196" spans="1:6" x14ac:dyDescent="0.3">
      <c r="A196">
        <v>189</v>
      </c>
      <c r="B196">
        <v>9.1999999999999993</v>
      </c>
      <c r="C196" t="s">
        <v>21</v>
      </c>
      <c r="D196" t="s">
        <v>22</v>
      </c>
      <c r="E196">
        <v>0.96</v>
      </c>
      <c r="F196" t="s">
        <v>14</v>
      </c>
    </row>
    <row r="197" spans="1:6" x14ac:dyDescent="0.3">
      <c r="A197">
        <v>190</v>
      </c>
      <c r="B197">
        <v>9.1999999999999993</v>
      </c>
      <c r="C197" t="s">
        <v>21</v>
      </c>
      <c r="D197" t="s">
        <v>22</v>
      </c>
      <c r="E197">
        <v>0.96</v>
      </c>
      <c r="F197" t="s">
        <v>14</v>
      </c>
    </row>
    <row r="198" spans="1:6" x14ac:dyDescent="0.3">
      <c r="A198">
        <v>191</v>
      </c>
      <c r="B198">
        <v>9.1999999999999993</v>
      </c>
      <c r="C198" t="s">
        <v>21</v>
      </c>
      <c r="D198" t="s">
        <v>22</v>
      </c>
      <c r="E198">
        <v>0.96</v>
      </c>
      <c r="F198" t="s">
        <v>14</v>
      </c>
    </row>
    <row r="199" spans="1:6" x14ac:dyDescent="0.3">
      <c r="A199">
        <v>192</v>
      </c>
      <c r="B199">
        <v>9.1999999999999993</v>
      </c>
      <c r="C199" t="s">
        <v>21</v>
      </c>
      <c r="D199" t="s">
        <v>22</v>
      </c>
      <c r="E199">
        <v>0.96</v>
      </c>
      <c r="F199" t="s">
        <v>14</v>
      </c>
    </row>
    <row r="200" spans="1:6" x14ac:dyDescent="0.3">
      <c r="A200">
        <v>193</v>
      </c>
      <c r="B200">
        <v>9.1999999999999993</v>
      </c>
      <c r="C200" t="s">
        <v>21</v>
      </c>
      <c r="D200" t="s">
        <v>22</v>
      </c>
      <c r="E200">
        <v>0.96</v>
      </c>
      <c r="F200" t="s">
        <v>14</v>
      </c>
    </row>
    <row r="201" spans="1:6" x14ac:dyDescent="0.3">
      <c r="A201">
        <v>194</v>
      </c>
      <c r="B201">
        <v>4.2</v>
      </c>
      <c r="C201" t="s">
        <v>21</v>
      </c>
      <c r="D201" t="s">
        <v>22</v>
      </c>
      <c r="E201">
        <v>0.96</v>
      </c>
      <c r="F201" t="s">
        <v>14</v>
      </c>
    </row>
    <row r="202" spans="1:6" x14ac:dyDescent="0.3">
      <c r="A202">
        <v>195</v>
      </c>
      <c r="B202">
        <v>3.8</v>
      </c>
      <c r="C202" t="s">
        <v>21</v>
      </c>
      <c r="D202" t="s">
        <v>22</v>
      </c>
      <c r="E202">
        <v>0.96</v>
      </c>
      <c r="F202" t="s">
        <v>14</v>
      </c>
    </row>
    <row r="203" spans="1:6" x14ac:dyDescent="0.3">
      <c r="A203">
        <v>196</v>
      </c>
      <c r="B203">
        <v>3.4</v>
      </c>
      <c r="C203" t="s">
        <v>21</v>
      </c>
      <c r="D203" t="s">
        <v>22</v>
      </c>
      <c r="E203">
        <v>0.96</v>
      </c>
      <c r="F203" t="s">
        <v>14</v>
      </c>
    </row>
    <row r="204" spans="1:6" x14ac:dyDescent="0.3">
      <c r="A204">
        <v>197</v>
      </c>
      <c r="B204">
        <v>3.2</v>
      </c>
      <c r="C204" t="s">
        <v>21</v>
      </c>
      <c r="D204" t="s">
        <v>22</v>
      </c>
      <c r="E204">
        <v>0.96</v>
      </c>
      <c r="F204" t="s">
        <v>14</v>
      </c>
    </row>
    <row r="205" spans="1:6" x14ac:dyDescent="0.3">
      <c r="A205">
        <v>198</v>
      </c>
      <c r="B205">
        <v>3.2</v>
      </c>
      <c r="C205" t="s">
        <v>21</v>
      </c>
      <c r="D205" t="s">
        <v>22</v>
      </c>
      <c r="E205">
        <v>0.96</v>
      </c>
      <c r="F205" t="s">
        <v>14</v>
      </c>
    </row>
    <row r="206" spans="1:6" x14ac:dyDescent="0.3">
      <c r="A206">
        <v>199</v>
      </c>
      <c r="B206">
        <v>3.2</v>
      </c>
      <c r="C206" t="s">
        <v>21</v>
      </c>
      <c r="D206" t="s">
        <v>22</v>
      </c>
      <c r="E206">
        <v>0.96</v>
      </c>
      <c r="F206" t="s">
        <v>14</v>
      </c>
    </row>
    <row r="207" spans="1:6" x14ac:dyDescent="0.3">
      <c r="A207">
        <v>200</v>
      </c>
      <c r="B207">
        <v>3.2</v>
      </c>
      <c r="C207" t="s">
        <v>21</v>
      </c>
      <c r="D207" t="s">
        <v>22</v>
      </c>
      <c r="E207">
        <v>0.96</v>
      </c>
      <c r="F207" t="s">
        <v>14</v>
      </c>
    </row>
    <row r="208" spans="1:6" x14ac:dyDescent="0.3">
      <c r="A208">
        <v>201</v>
      </c>
      <c r="B208">
        <v>3.2</v>
      </c>
      <c r="C208" t="s">
        <v>21</v>
      </c>
      <c r="D208" t="s">
        <v>22</v>
      </c>
      <c r="E208">
        <v>0.96</v>
      </c>
      <c r="F208" t="s">
        <v>14</v>
      </c>
    </row>
    <row r="209" spans="1:6" x14ac:dyDescent="0.3">
      <c r="A209">
        <v>202</v>
      </c>
      <c r="B209">
        <v>3.2</v>
      </c>
      <c r="C209" t="s">
        <v>21</v>
      </c>
      <c r="D209" t="s">
        <v>22</v>
      </c>
      <c r="E209">
        <v>0.96</v>
      </c>
      <c r="F209" t="s">
        <v>14</v>
      </c>
    </row>
    <row r="210" spans="1:6" x14ac:dyDescent="0.3">
      <c r="A210">
        <v>203</v>
      </c>
      <c r="B210">
        <v>3.2</v>
      </c>
      <c r="C210" t="s">
        <v>21</v>
      </c>
      <c r="D210" t="s">
        <v>22</v>
      </c>
      <c r="E210">
        <v>0.96</v>
      </c>
      <c r="F210" t="s">
        <v>14</v>
      </c>
    </row>
    <row r="211" spans="1:6" x14ac:dyDescent="0.3">
      <c r="A211">
        <v>204</v>
      </c>
      <c r="B211">
        <v>3.2</v>
      </c>
      <c r="C211" t="s">
        <v>21</v>
      </c>
      <c r="D211" t="s">
        <v>22</v>
      </c>
      <c r="E211">
        <v>0.96</v>
      </c>
      <c r="F211" t="s">
        <v>14</v>
      </c>
    </row>
    <row r="212" spans="1:6" x14ac:dyDescent="0.3">
      <c r="A212">
        <v>205</v>
      </c>
      <c r="B212">
        <v>3.2</v>
      </c>
      <c r="C212" t="s">
        <v>21</v>
      </c>
      <c r="D212" t="s">
        <v>22</v>
      </c>
      <c r="E212">
        <v>0.96</v>
      </c>
      <c r="F212" t="s">
        <v>14</v>
      </c>
    </row>
    <row r="213" spans="1:6" x14ac:dyDescent="0.3">
      <c r="A213">
        <v>206</v>
      </c>
      <c r="B213">
        <v>3.2</v>
      </c>
      <c r="C213" t="s">
        <v>21</v>
      </c>
      <c r="D213" t="s">
        <v>22</v>
      </c>
      <c r="E213">
        <v>0.96</v>
      </c>
      <c r="F213" t="s">
        <v>14</v>
      </c>
    </row>
    <row r="214" spans="1:6" x14ac:dyDescent="0.3">
      <c r="A214">
        <v>207</v>
      </c>
      <c r="B214">
        <v>3.2</v>
      </c>
      <c r="C214" t="s">
        <v>21</v>
      </c>
      <c r="D214" t="s">
        <v>22</v>
      </c>
      <c r="E214">
        <v>0.96</v>
      </c>
      <c r="F214" t="s">
        <v>14</v>
      </c>
    </row>
    <row r="215" spans="1:6" x14ac:dyDescent="0.3">
      <c r="A215">
        <v>208</v>
      </c>
      <c r="B215">
        <v>2.8</v>
      </c>
      <c r="C215" t="s">
        <v>21</v>
      </c>
      <c r="D215" t="s">
        <v>22</v>
      </c>
      <c r="E215">
        <v>0.96</v>
      </c>
      <c r="F215" t="s">
        <v>14</v>
      </c>
    </row>
    <row r="216" spans="1:6" x14ac:dyDescent="0.3">
      <c r="A216">
        <v>209</v>
      </c>
      <c r="B216">
        <v>2.8</v>
      </c>
      <c r="C216" t="s">
        <v>21</v>
      </c>
      <c r="D216" t="s">
        <v>22</v>
      </c>
      <c r="E216">
        <v>0.96</v>
      </c>
      <c r="F216" t="s">
        <v>14</v>
      </c>
    </row>
    <row r="217" spans="1:6" x14ac:dyDescent="0.3">
      <c r="A217">
        <v>210</v>
      </c>
      <c r="B217">
        <v>2.6</v>
      </c>
      <c r="C217" t="s">
        <v>21</v>
      </c>
      <c r="D217" t="s">
        <v>22</v>
      </c>
      <c r="E217">
        <v>0.96</v>
      </c>
      <c r="F217" t="s">
        <v>14</v>
      </c>
    </row>
    <row r="218" spans="1:6" x14ac:dyDescent="0.3">
      <c r="A218">
        <v>211</v>
      </c>
      <c r="B218">
        <v>2.6</v>
      </c>
      <c r="C218" t="s">
        <v>21</v>
      </c>
      <c r="D218" t="s">
        <v>22</v>
      </c>
      <c r="E218">
        <v>0.96</v>
      </c>
      <c r="F218" t="s">
        <v>14</v>
      </c>
    </row>
    <row r="219" spans="1:6" x14ac:dyDescent="0.3">
      <c r="A219">
        <v>212</v>
      </c>
      <c r="B219">
        <v>2.4</v>
      </c>
      <c r="C219" t="s">
        <v>21</v>
      </c>
      <c r="D219" t="s">
        <v>22</v>
      </c>
      <c r="E219">
        <v>0.96</v>
      </c>
      <c r="F219" t="s">
        <v>14</v>
      </c>
    </row>
    <row r="220" spans="1:6" x14ac:dyDescent="0.3">
      <c r="A220">
        <v>213</v>
      </c>
      <c r="B220">
        <v>2.4</v>
      </c>
      <c r="C220" t="s">
        <v>21</v>
      </c>
      <c r="D220" t="s">
        <v>22</v>
      </c>
      <c r="E220">
        <v>0.96</v>
      </c>
      <c r="F220" t="s">
        <v>14</v>
      </c>
    </row>
    <row r="221" spans="1:6" x14ac:dyDescent="0.3">
      <c r="A221">
        <v>214</v>
      </c>
      <c r="B221">
        <v>2.4</v>
      </c>
      <c r="C221" t="s">
        <v>21</v>
      </c>
      <c r="D221" t="s">
        <v>22</v>
      </c>
      <c r="E221">
        <v>0.96</v>
      </c>
      <c r="F221" t="s">
        <v>14</v>
      </c>
    </row>
    <row r="222" spans="1:6" x14ac:dyDescent="0.3">
      <c r="A222">
        <v>215</v>
      </c>
      <c r="B222">
        <v>2.2000000000000002</v>
      </c>
      <c r="C222" t="s">
        <v>21</v>
      </c>
      <c r="D222" t="s">
        <v>22</v>
      </c>
      <c r="E222">
        <v>0.96</v>
      </c>
      <c r="F222" t="s">
        <v>14</v>
      </c>
    </row>
    <row r="223" spans="1:6" x14ac:dyDescent="0.3">
      <c r="A223">
        <v>216</v>
      </c>
      <c r="B223">
        <v>2.2000000000000002</v>
      </c>
      <c r="C223" t="s">
        <v>21</v>
      </c>
      <c r="D223" t="s">
        <v>22</v>
      </c>
      <c r="E223">
        <v>0.96</v>
      </c>
      <c r="F223" t="s">
        <v>14</v>
      </c>
    </row>
    <row r="224" spans="1:6" x14ac:dyDescent="0.3">
      <c r="A224">
        <v>217</v>
      </c>
      <c r="B224">
        <v>2.2000000000000002</v>
      </c>
      <c r="C224" t="s">
        <v>21</v>
      </c>
      <c r="D224" t="s">
        <v>22</v>
      </c>
      <c r="E224">
        <v>0.96</v>
      </c>
      <c r="F224" t="s">
        <v>14</v>
      </c>
    </row>
    <row r="225" spans="1:6" x14ac:dyDescent="0.3">
      <c r="A225">
        <v>218</v>
      </c>
      <c r="B225">
        <v>2.2000000000000002</v>
      </c>
      <c r="C225" t="s">
        <v>21</v>
      </c>
      <c r="D225" t="s">
        <v>22</v>
      </c>
      <c r="E225">
        <v>0.96</v>
      </c>
      <c r="F225" t="s">
        <v>14</v>
      </c>
    </row>
    <row r="226" spans="1:6" x14ac:dyDescent="0.3">
      <c r="A226">
        <v>219</v>
      </c>
      <c r="B226">
        <v>2.2000000000000002</v>
      </c>
      <c r="C226" t="s">
        <v>21</v>
      </c>
      <c r="D226" t="s">
        <v>22</v>
      </c>
      <c r="E226">
        <v>0.96</v>
      </c>
      <c r="F226" t="s">
        <v>14</v>
      </c>
    </row>
    <row r="227" spans="1:6" x14ac:dyDescent="0.3">
      <c r="A227">
        <v>220</v>
      </c>
      <c r="B227">
        <v>2.2000000000000002</v>
      </c>
      <c r="C227" t="s">
        <v>21</v>
      </c>
      <c r="D227" t="s">
        <v>22</v>
      </c>
      <c r="E227">
        <v>0.96</v>
      </c>
      <c r="F227" t="s">
        <v>14</v>
      </c>
    </row>
    <row r="228" spans="1:6" x14ac:dyDescent="0.3">
      <c r="A228">
        <v>221</v>
      </c>
      <c r="B228">
        <v>1.8</v>
      </c>
      <c r="C228" t="s">
        <v>21</v>
      </c>
      <c r="D228" t="s">
        <v>22</v>
      </c>
      <c r="E228">
        <v>0.96</v>
      </c>
      <c r="F228" t="s">
        <v>14</v>
      </c>
    </row>
    <row r="229" spans="1:6" x14ac:dyDescent="0.3">
      <c r="A229">
        <v>222</v>
      </c>
      <c r="B229">
        <v>1.8</v>
      </c>
      <c r="C229" t="s">
        <v>21</v>
      </c>
      <c r="D229" t="s">
        <v>22</v>
      </c>
      <c r="E229">
        <v>0.96</v>
      </c>
      <c r="F229" t="s">
        <v>14</v>
      </c>
    </row>
    <row r="230" spans="1:6" x14ac:dyDescent="0.3">
      <c r="A230">
        <v>223</v>
      </c>
      <c r="B230">
        <v>1.6</v>
      </c>
      <c r="C230" t="s">
        <v>21</v>
      </c>
      <c r="D230" t="s">
        <v>22</v>
      </c>
      <c r="E230">
        <v>0.96</v>
      </c>
      <c r="F230" t="s">
        <v>14</v>
      </c>
    </row>
    <row r="231" spans="1:6" x14ac:dyDescent="0.3">
      <c r="A231">
        <v>224</v>
      </c>
      <c r="B231">
        <v>1.6</v>
      </c>
      <c r="C231" t="s">
        <v>21</v>
      </c>
      <c r="D231" t="s">
        <v>22</v>
      </c>
      <c r="E231">
        <v>0.96</v>
      </c>
      <c r="F231" t="s">
        <v>14</v>
      </c>
    </row>
    <row r="232" spans="1:6" x14ac:dyDescent="0.3">
      <c r="A232">
        <v>225</v>
      </c>
      <c r="B232">
        <v>1.4</v>
      </c>
      <c r="C232" t="s">
        <v>21</v>
      </c>
      <c r="D232" t="s">
        <v>22</v>
      </c>
      <c r="E232">
        <v>0.96</v>
      </c>
      <c r="F232" t="s">
        <v>14</v>
      </c>
    </row>
    <row r="233" spans="1:6" x14ac:dyDescent="0.3">
      <c r="A233">
        <v>226</v>
      </c>
      <c r="B233">
        <v>1.4</v>
      </c>
      <c r="C233" t="s">
        <v>21</v>
      </c>
      <c r="D233" t="s">
        <v>22</v>
      </c>
      <c r="E233">
        <v>0.96</v>
      </c>
      <c r="F233" t="s">
        <v>14</v>
      </c>
    </row>
    <row r="234" spans="1:6" x14ac:dyDescent="0.3">
      <c r="A234">
        <v>227</v>
      </c>
      <c r="B234">
        <v>1.4</v>
      </c>
      <c r="C234" t="s">
        <v>21</v>
      </c>
      <c r="D234" t="s">
        <v>22</v>
      </c>
      <c r="E234">
        <v>0.96</v>
      </c>
      <c r="F234" t="s">
        <v>14</v>
      </c>
    </row>
    <row r="235" spans="1:6" x14ac:dyDescent="0.3">
      <c r="A235">
        <v>228</v>
      </c>
      <c r="B235">
        <v>1.2</v>
      </c>
      <c r="C235" t="s">
        <v>21</v>
      </c>
      <c r="D235" t="s">
        <v>22</v>
      </c>
      <c r="E235">
        <v>0.96</v>
      </c>
      <c r="F235" t="s">
        <v>14</v>
      </c>
    </row>
    <row r="236" spans="1:6" x14ac:dyDescent="0.3">
      <c r="A236">
        <v>229</v>
      </c>
      <c r="B236">
        <v>1.2</v>
      </c>
      <c r="C236" t="s">
        <v>21</v>
      </c>
      <c r="D236" t="s">
        <v>22</v>
      </c>
      <c r="E236">
        <v>0.96</v>
      </c>
      <c r="F236" t="s">
        <v>14</v>
      </c>
    </row>
    <row r="237" spans="1:6" x14ac:dyDescent="0.3">
      <c r="A237">
        <v>230</v>
      </c>
      <c r="B237">
        <v>1.2</v>
      </c>
      <c r="C237" t="s">
        <v>21</v>
      </c>
      <c r="D237" t="s">
        <v>22</v>
      </c>
      <c r="E237">
        <v>0.96</v>
      </c>
      <c r="F237" t="s">
        <v>14</v>
      </c>
    </row>
    <row r="238" spans="1:6" x14ac:dyDescent="0.3">
      <c r="A238">
        <v>231</v>
      </c>
      <c r="B238">
        <v>1.2</v>
      </c>
      <c r="C238" t="s">
        <v>21</v>
      </c>
      <c r="D238" t="s">
        <v>22</v>
      </c>
      <c r="E238">
        <v>0.96</v>
      </c>
      <c r="F238" t="s">
        <v>14</v>
      </c>
    </row>
    <row r="239" spans="1:6" x14ac:dyDescent="0.3">
      <c r="A239">
        <v>232</v>
      </c>
      <c r="B239">
        <v>1.2</v>
      </c>
      <c r="C239" t="s">
        <v>21</v>
      </c>
      <c r="D239" t="s">
        <v>22</v>
      </c>
      <c r="E239">
        <v>0.96</v>
      </c>
      <c r="F239" t="s">
        <v>14</v>
      </c>
    </row>
    <row r="240" spans="1:6" x14ac:dyDescent="0.3">
      <c r="A240">
        <v>233</v>
      </c>
      <c r="B240">
        <v>1.2</v>
      </c>
      <c r="C240" t="s">
        <v>21</v>
      </c>
      <c r="D240" t="s">
        <v>22</v>
      </c>
      <c r="E240">
        <v>0.96</v>
      </c>
      <c r="F240" t="s">
        <v>14</v>
      </c>
    </row>
    <row r="241" spans="1:6" x14ac:dyDescent="0.3">
      <c r="A241">
        <v>234</v>
      </c>
      <c r="B241">
        <v>0.8</v>
      </c>
      <c r="C241" t="s">
        <v>21</v>
      </c>
      <c r="D241" t="s">
        <v>22</v>
      </c>
      <c r="E241">
        <v>0.96</v>
      </c>
      <c r="F241" t="s">
        <v>14</v>
      </c>
    </row>
    <row r="242" spans="1:6" x14ac:dyDescent="0.3">
      <c r="A242">
        <v>235</v>
      </c>
      <c r="B242">
        <v>0.8</v>
      </c>
      <c r="C242" t="s">
        <v>21</v>
      </c>
      <c r="D242" t="s">
        <v>22</v>
      </c>
      <c r="E242">
        <v>0.96</v>
      </c>
      <c r="F242" t="s">
        <v>14</v>
      </c>
    </row>
    <row r="243" spans="1:6" x14ac:dyDescent="0.3">
      <c r="A243">
        <v>236</v>
      </c>
      <c r="B243">
        <v>0.8</v>
      </c>
      <c r="C243" t="s">
        <v>21</v>
      </c>
      <c r="D243" t="s">
        <v>22</v>
      </c>
      <c r="E243">
        <v>0.96</v>
      </c>
      <c r="F243" t="s">
        <v>14</v>
      </c>
    </row>
    <row r="244" spans="1:6" x14ac:dyDescent="0.3">
      <c r="A244">
        <v>237</v>
      </c>
      <c r="B244">
        <v>0.6</v>
      </c>
      <c r="C244" t="s">
        <v>21</v>
      </c>
      <c r="D244" t="s">
        <v>22</v>
      </c>
      <c r="E244">
        <v>0.96</v>
      </c>
      <c r="F244" t="s">
        <v>14</v>
      </c>
    </row>
    <row r="245" spans="1:6" x14ac:dyDescent="0.3">
      <c r="A245">
        <v>238</v>
      </c>
      <c r="B245">
        <v>0.6</v>
      </c>
      <c r="C245" t="s">
        <v>21</v>
      </c>
      <c r="D245" t="s">
        <v>22</v>
      </c>
      <c r="E245">
        <v>0.96</v>
      </c>
      <c r="F245" t="s">
        <v>14</v>
      </c>
    </row>
    <row r="246" spans="1:6" x14ac:dyDescent="0.3">
      <c r="A246">
        <v>239</v>
      </c>
      <c r="B246">
        <v>0.6</v>
      </c>
      <c r="C246" t="s">
        <v>21</v>
      </c>
      <c r="D246" t="s">
        <v>22</v>
      </c>
      <c r="E246">
        <v>0.96</v>
      </c>
      <c r="F246" t="s">
        <v>14</v>
      </c>
    </row>
    <row r="247" spans="1:6" x14ac:dyDescent="0.3">
      <c r="A247">
        <v>240</v>
      </c>
      <c r="B247">
        <v>0.4</v>
      </c>
      <c r="C247" t="s">
        <v>21</v>
      </c>
      <c r="D247" t="s">
        <v>22</v>
      </c>
      <c r="E247">
        <v>0.96</v>
      </c>
      <c r="F247" t="s">
        <v>14</v>
      </c>
    </row>
    <row r="248" spans="1:6" x14ac:dyDescent="0.3">
      <c r="A248">
        <v>241</v>
      </c>
      <c r="B248">
        <v>0.4</v>
      </c>
      <c r="C248" t="s">
        <v>21</v>
      </c>
      <c r="D248" t="s">
        <v>22</v>
      </c>
      <c r="E248">
        <v>0.96</v>
      </c>
      <c r="F248" t="s">
        <v>14</v>
      </c>
    </row>
    <row r="249" spans="1:6" x14ac:dyDescent="0.3">
      <c r="A249">
        <v>242</v>
      </c>
      <c r="B249">
        <v>0.4</v>
      </c>
      <c r="C249" t="s">
        <v>21</v>
      </c>
      <c r="D249" t="s">
        <v>22</v>
      </c>
      <c r="E249">
        <v>0.96</v>
      </c>
      <c r="F249" t="s">
        <v>14</v>
      </c>
    </row>
    <row r="250" spans="1:6" x14ac:dyDescent="0.3">
      <c r="A250">
        <v>243</v>
      </c>
      <c r="B250">
        <v>0.4</v>
      </c>
      <c r="C250" t="s">
        <v>21</v>
      </c>
      <c r="D250" t="s">
        <v>22</v>
      </c>
      <c r="E250">
        <v>0.96</v>
      </c>
      <c r="F250" t="s">
        <v>14</v>
      </c>
    </row>
    <row r="251" spans="1:6" x14ac:dyDescent="0.3">
      <c r="A251">
        <v>244</v>
      </c>
      <c r="B251">
        <v>0.4</v>
      </c>
      <c r="C251" t="s">
        <v>21</v>
      </c>
      <c r="D251" t="s">
        <v>22</v>
      </c>
      <c r="E251">
        <v>0.96</v>
      </c>
      <c r="F251" t="s">
        <v>14</v>
      </c>
    </row>
    <row r="252" spans="1:6" x14ac:dyDescent="0.3">
      <c r="A252">
        <v>245</v>
      </c>
      <c r="B252">
        <v>0.4</v>
      </c>
      <c r="C252" t="s">
        <v>21</v>
      </c>
      <c r="D252" t="s">
        <v>22</v>
      </c>
      <c r="E252">
        <v>0.96</v>
      </c>
      <c r="F252" t="s">
        <v>14</v>
      </c>
    </row>
    <row r="253" spans="1:6" x14ac:dyDescent="0.3">
      <c r="A253">
        <v>246</v>
      </c>
      <c r="B253">
        <v>0.2</v>
      </c>
      <c r="C253" t="s">
        <v>21</v>
      </c>
      <c r="D253" t="s">
        <v>22</v>
      </c>
      <c r="E253">
        <v>0.96</v>
      </c>
      <c r="F253" t="s">
        <v>14</v>
      </c>
    </row>
    <row r="254" spans="1:6" x14ac:dyDescent="0.3">
      <c r="A254">
        <v>247</v>
      </c>
      <c r="B254">
        <v>0.2</v>
      </c>
      <c r="C254" t="s">
        <v>21</v>
      </c>
      <c r="D254" t="s">
        <v>22</v>
      </c>
      <c r="E254">
        <v>0.96</v>
      </c>
      <c r="F254" t="s">
        <v>14</v>
      </c>
    </row>
    <row r="255" spans="1:6" x14ac:dyDescent="0.3">
      <c r="A255">
        <v>248</v>
      </c>
      <c r="B255">
        <v>0.2</v>
      </c>
      <c r="C255" t="s">
        <v>21</v>
      </c>
      <c r="D255" t="s">
        <v>22</v>
      </c>
      <c r="E255">
        <v>0.96</v>
      </c>
      <c r="F255" t="s">
        <v>14</v>
      </c>
    </row>
    <row r="256" spans="1:6" x14ac:dyDescent="0.3">
      <c r="A256">
        <v>249</v>
      </c>
      <c r="B256">
        <v>0.2</v>
      </c>
      <c r="C256" t="s">
        <v>21</v>
      </c>
      <c r="D256" t="s">
        <v>22</v>
      </c>
      <c r="E256">
        <v>0.96</v>
      </c>
      <c r="F256" t="s">
        <v>14</v>
      </c>
    </row>
    <row r="257" spans="1:6" x14ac:dyDescent="0.3">
      <c r="A257">
        <v>250</v>
      </c>
      <c r="B257">
        <v>0.2</v>
      </c>
      <c r="C257" t="s">
        <v>21</v>
      </c>
      <c r="D257" t="s">
        <v>22</v>
      </c>
      <c r="E257">
        <v>0.96</v>
      </c>
      <c r="F257" t="s">
        <v>14</v>
      </c>
    </row>
    <row r="258" spans="1:6" x14ac:dyDescent="0.3">
      <c r="A258">
        <v>251</v>
      </c>
      <c r="B258">
        <v>0.2</v>
      </c>
      <c r="C258" t="s">
        <v>21</v>
      </c>
      <c r="D258" t="s">
        <v>22</v>
      </c>
      <c r="E258">
        <v>0.96</v>
      </c>
      <c r="F258" t="s">
        <v>14</v>
      </c>
    </row>
    <row r="259" spans="1:6" x14ac:dyDescent="0.3">
      <c r="A259">
        <v>252</v>
      </c>
      <c r="B259">
        <v>0.2</v>
      </c>
      <c r="C259" t="s">
        <v>21</v>
      </c>
      <c r="D259" t="s">
        <v>22</v>
      </c>
      <c r="E259">
        <v>0.96</v>
      </c>
      <c r="F259" t="s">
        <v>14</v>
      </c>
    </row>
    <row r="260" spans="1:6" x14ac:dyDescent="0.3">
      <c r="A260">
        <v>253</v>
      </c>
      <c r="B260">
        <v>0.2</v>
      </c>
      <c r="C260" t="s">
        <v>21</v>
      </c>
      <c r="D260" t="s">
        <v>22</v>
      </c>
      <c r="E260">
        <v>0.96</v>
      </c>
      <c r="F260" t="s">
        <v>14</v>
      </c>
    </row>
    <row r="261" spans="1:6" x14ac:dyDescent="0.3">
      <c r="A261">
        <v>254</v>
      </c>
      <c r="B261">
        <v>0.2</v>
      </c>
      <c r="C261" t="s">
        <v>21</v>
      </c>
      <c r="D261" t="s">
        <v>22</v>
      </c>
      <c r="E261">
        <v>0.96</v>
      </c>
      <c r="F261" t="s">
        <v>14</v>
      </c>
    </row>
    <row r="262" spans="1:6" x14ac:dyDescent="0.3">
      <c r="A262">
        <v>255</v>
      </c>
      <c r="B262">
        <v>0.2</v>
      </c>
      <c r="C262" t="s">
        <v>21</v>
      </c>
      <c r="D262" t="s">
        <v>22</v>
      </c>
      <c r="E262">
        <v>0.96</v>
      </c>
      <c r="F262" t="s">
        <v>14</v>
      </c>
    </row>
    <row r="263" spans="1:6" x14ac:dyDescent="0.3">
      <c r="A263">
        <v>256</v>
      </c>
      <c r="B263">
        <v>0.4</v>
      </c>
      <c r="C263" t="s">
        <v>21</v>
      </c>
      <c r="D263" t="s">
        <v>22</v>
      </c>
      <c r="E263">
        <v>0.96</v>
      </c>
      <c r="F263" t="s">
        <v>14</v>
      </c>
    </row>
    <row r="264" spans="1:6" x14ac:dyDescent="0.3">
      <c r="A264">
        <v>257</v>
      </c>
      <c r="B264">
        <v>0.4</v>
      </c>
      <c r="C264" t="s">
        <v>21</v>
      </c>
      <c r="D264" t="s">
        <v>22</v>
      </c>
      <c r="E264">
        <v>0.96</v>
      </c>
      <c r="F264" t="s">
        <v>14</v>
      </c>
    </row>
    <row r="265" spans="1:6" x14ac:dyDescent="0.3">
      <c r="A265">
        <v>258</v>
      </c>
      <c r="B265">
        <v>0.4</v>
      </c>
      <c r="C265" t="s">
        <v>21</v>
      </c>
      <c r="D265" t="s">
        <v>22</v>
      </c>
      <c r="E265">
        <v>0.96</v>
      </c>
      <c r="F265" t="s">
        <v>14</v>
      </c>
    </row>
    <row r="266" spans="1:6" x14ac:dyDescent="0.3">
      <c r="A266">
        <v>259</v>
      </c>
      <c r="B266">
        <v>0.4</v>
      </c>
      <c r="C266" t="s">
        <v>21</v>
      </c>
      <c r="D266" t="s">
        <v>22</v>
      </c>
      <c r="E266">
        <v>0.96</v>
      </c>
      <c r="F266" t="s">
        <v>14</v>
      </c>
    </row>
    <row r="267" spans="1:6" x14ac:dyDescent="0.3">
      <c r="A267">
        <v>260</v>
      </c>
      <c r="B267">
        <v>0.4</v>
      </c>
      <c r="C267" t="s">
        <v>21</v>
      </c>
      <c r="D267" t="s">
        <v>22</v>
      </c>
      <c r="E267">
        <v>0.96</v>
      </c>
      <c r="F267" t="s">
        <v>14</v>
      </c>
    </row>
    <row r="268" spans="1:6" x14ac:dyDescent="0.3">
      <c r="A268">
        <v>261</v>
      </c>
      <c r="B268">
        <v>0.6</v>
      </c>
      <c r="C268" t="s">
        <v>21</v>
      </c>
      <c r="D268" t="s">
        <v>22</v>
      </c>
      <c r="E268">
        <v>0.96</v>
      </c>
      <c r="F268" t="s">
        <v>14</v>
      </c>
    </row>
    <row r="269" spans="1:6" x14ac:dyDescent="0.3">
      <c r="A269">
        <v>262</v>
      </c>
      <c r="B269">
        <v>0.6</v>
      </c>
      <c r="C269" t="s">
        <v>21</v>
      </c>
      <c r="D269" t="s">
        <v>22</v>
      </c>
      <c r="E269">
        <v>0.96</v>
      </c>
      <c r="F269" t="s">
        <v>14</v>
      </c>
    </row>
    <row r="270" spans="1:6" x14ac:dyDescent="0.3">
      <c r="A270">
        <v>263</v>
      </c>
      <c r="B270">
        <v>0.6</v>
      </c>
      <c r="C270" t="s">
        <v>21</v>
      </c>
      <c r="D270" t="s">
        <v>22</v>
      </c>
      <c r="E270">
        <v>0.96</v>
      </c>
      <c r="F270" t="s">
        <v>14</v>
      </c>
    </row>
    <row r="271" spans="1:6" x14ac:dyDescent="0.3">
      <c r="A271">
        <v>264</v>
      </c>
      <c r="B271">
        <v>0.6</v>
      </c>
      <c r="C271" t="s">
        <v>21</v>
      </c>
      <c r="D271" t="s">
        <v>22</v>
      </c>
      <c r="E271">
        <v>0.96</v>
      </c>
      <c r="F271" t="s">
        <v>14</v>
      </c>
    </row>
    <row r="272" spans="1:6" x14ac:dyDescent="0.3">
      <c r="A272">
        <v>265</v>
      </c>
      <c r="B272">
        <v>0.6</v>
      </c>
      <c r="C272" t="s">
        <v>21</v>
      </c>
      <c r="D272" t="s">
        <v>22</v>
      </c>
      <c r="E272">
        <v>0.96</v>
      </c>
      <c r="F272" t="s">
        <v>14</v>
      </c>
    </row>
    <row r="273" spans="1:6" x14ac:dyDescent="0.3">
      <c r="A273">
        <v>266</v>
      </c>
      <c r="B273">
        <v>0.8</v>
      </c>
      <c r="C273" t="s">
        <v>21</v>
      </c>
      <c r="D273" t="s">
        <v>22</v>
      </c>
      <c r="E273">
        <v>0.96</v>
      </c>
      <c r="F273" t="s">
        <v>14</v>
      </c>
    </row>
    <row r="274" spans="1:6" x14ac:dyDescent="0.3">
      <c r="A274">
        <v>267</v>
      </c>
      <c r="B274">
        <v>0.8</v>
      </c>
      <c r="C274" t="s">
        <v>21</v>
      </c>
      <c r="D274" t="s">
        <v>22</v>
      </c>
      <c r="E274">
        <v>0.96</v>
      </c>
      <c r="F274" t="s">
        <v>14</v>
      </c>
    </row>
    <row r="275" spans="1:6" x14ac:dyDescent="0.3">
      <c r="A275">
        <v>268</v>
      </c>
      <c r="B275">
        <v>0.8</v>
      </c>
      <c r="C275" t="s">
        <v>21</v>
      </c>
      <c r="D275" t="s">
        <v>22</v>
      </c>
      <c r="E275">
        <v>0.96</v>
      </c>
      <c r="F275" t="s">
        <v>14</v>
      </c>
    </row>
    <row r="276" spans="1:6" x14ac:dyDescent="0.3">
      <c r="A276">
        <v>269</v>
      </c>
      <c r="B276">
        <v>0.8</v>
      </c>
      <c r="C276" t="s">
        <v>21</v>
      </c>
      <c r="D276" t="s">
        <v>22</v>
      </c>
      <c r="E276">
        <v>0.96</v>
      </c>
      <c r="F276" t="s">
        <v>14</v>
      </c>
    </row>
    <row r="277" spans="1:6" x14ac:dyDescent="0.3">
      <c r="A277">
        <v>270</v>
      </c>
      <c r="B277">
        <v>0.8</v>
      </c>
      <c r="C277" t="s">
        <v>21</v>
      </c>
      <c r="D277" t="s">
        <v>22</v>
      </c>
      <c r="E277">
        <v>0.96</v>
      </c>
      <c r="F277" t="s">
        <v>14</v>
      </c>
    </row>
    <row r="278" spans="1:6" x14ac:dyDescent="0.3">
      <c r="A278">
        <v>271</v>
      </c>
      <c r="B278">
        <v>0.8</v>
      </c>
      <c r="C278" t="s">
        <v>21</v>
      </c>
      <c r="D278" t="s">
        <v>22</v>
      </c>
      <c r="E278">
        <v>0.96</v>
      </c>
      <c r="F278" t="s">
        <v>14</v>
      </c>
    </row>
    <row r="279" spans="1:6" x14ac:dyDescent="0.3">
      <c r="A279">
        <v>272</v>
      </c>
      <c r="B279">
        <v>0.8</v>
      </c>
      <c r="C279" t="s">
        <v>21</v>
      </c>
      <c r="D279" t="s">
        <v>22</v>
      </c>
      <c r="E279">
        <v>0.96</v>
      </c>
      <c r="F279" t="s">
        <v>14</v>
      </c>
    </row>
    <row r="280" spans="1:6" x14ac:dyDescent="0.3">
      <c r="A280">
        <v>273</v>
      </c>
      <c r="B280">
        <v>0.8</v>
      </c>
      <c r="C280" t="s">
        <v>21</v>
      </c>
      <c r="D280" t="s">
        <v>22</v>
      </c>
      <c r="E280">
        <v>0.96</v>
      </c>
      <c r="F280" t="s">
        <v>14</v>
      </c>
    </row>
    <row r="281" spans="1:6" x14ac:dyDescent="0.3">
      <c r="A281">
        <v>274</v>
      </c>
      <c r="B281">
        <v>0.8</v>
      </c>
      <c r="C281" t="s">
        <v>21</v>
      </c>
      <c r="D281" t="s">
        <v>22</v>
      </c>
      <c r="E281">
        <v>0.96</v>
      </c>
      <c r="F281" t="s">
        <v>14</v>
      </c>
    </row>
    <row r="282" spans="1:6" x14ac:dyDescent="0.3">
      <c r="A282">
        <v>275</v>
      </c>
      <c r="B282">
        <v>0.8</v>
      </c>
      <c r="C282" t="s">
        <v>21</v>
      </c>
      <c r="D282" t="s">
        <v>22</v>
      </c>
      <c r="E282">
        <v>0.96</v>
      </c>
      <c r="F282" t="s">
        <v>14</v>
      </c>
    </row>
    <row r="283" spans="1:6" x14ac:dyDescent="0.3">
      <c r="A283">
        <v>276</v>
      </c>
      <c r="B283">
        <v>1.2</v>
      </c>
      <c r="C283" t="s">
        <v>21</v>
      </c>
      <c r="D283" t="s">
        <v>22</v>
      </c>
      <c r="E283">
        <v>0.96</v>
      </c>
      <c r="F283" t="s">
        <v>14</v>
      </c>
    </row>
    <row r="284" spans="1:6" x14ac:dyDescent="0.3">
      <c r="A284">
        <v>277</v>
      </c>
      <c r="B284">
        <v>1.2</v>
      </c>
      <c r="C284" t="s">
        <v>21</v>
      </c>
      <c r="D284" t="s">
        <v>22</v>
      </c>
      <c r="E284">
        <v>0.96</v>
      </c>
      <c r="F284" t="s">
        <v>14</v>
      </c>
    </row>
    <row r="285" spans="1:6" x14ac:dyDescent="0.3">
      <c r="A285">
        <v>278</v>
      </c>
      <c r="B285">
        <v>1.2</v>
      </c>
      <c r="C285" t="s">
        <v>21</v>
      </c>
      <c r="D285" t="s">
        <v>22</v>
      </c>
      <c r="E285">
        <v>0.96</v>
      </c>
      <c r="F285" t="s">
        <v>14</v>
      </c>
    </row>
    <row r="286" spans="1:6" x14ac:dyDescent="0.3">
      <c r="A286">
        <v>279</v>
      </c>
      <c r="B286">
        <v>1.2</v>
      </c>
      <c r="C286" t="s">
        <v>21</v>
      </c>
      <c r="D286" t="s">
        <v>22</v>
      </c>
      <c r="E286">
        <v>0.96</v>
      </c>
      <c r="F286" t="s">
        <v>14</v>
      </c>
    </row>
    <row r="287" spans="1:6" x14ac:dyDescent="0.3">
      <c r="A287">
        <v>280</v>
      </c>
      <c r="B287">
        <v>1.2</v>
      </c>
      <c r="C287" t="s">
        <v>21</v>
      </c>
      <c r="D287" t="s">
        <v>22</v>
      </c>
      <c r="E287">
        <v>0.96</v>
      </c>
      <c r="F287" t="s">
        <v>14</v>
      </c>
    </row>
    <row r="288" spans="1:6" x14ac:dyDescent="0.3">
      <c r="A288">
        <v>281</v>
      </c>
      <c r="B288">
        <v>1.2</v>
      </c>
      <c r="C288" t="s">
        <v>21</v>
      </c>
      <c r="D288" t="s">
        <v>22</v>
      </c>
      <c r="E288">
        <v>0.96</v>
      </c>
      <c r="F288" t="s">
        <v>14</v>
      </c>
    </row>
    <row r="289" spans="1:6" x14ac:dyDescent="0.3">
      <c r="A289">
        <v>282</v>
      </c>
      <c r="B289">
        <v>1.4</v>
      </c>
      <c r="C289" t="s">
        <v>21</v>
      </c>
      <c r="D289" t="s">
        <v>22</v>
      </c>
      <c r="E289">
        <v>0.96</v>
      </c>
      <c r="F289" t="s">
        <v>14</v>
      </c>
    </row>
    <row r="290" spans="1:6" x14ac:dyDescent="0.3">
      <c r="A290">
        <v>283</v>
      </c>
      <c r="B290">
        <v>1.4</v>
      </c>
      <c r="C290" t="s">
        <v>21</v>
      </c>
      <c r="D290" t="s">
        <v>22</v>
      </c>
      <c r="E290">
        <v>0.96</v>
      </c>
      <c r="F290" t="s">
        <v>14</v>
      </c>
    </row>
    <row r="291" spans="1:6" x14ac:dyDescent="0.3">
      <c r="A291">
        <v>284</v>
      </c>
      <c r="B291">
        <v>1.4</v>
      </c>
      <c r="C291" t="s">
        <v>21</v>
      </c>
      <c r="D291" t="s">
        <v>22</v>
      </c>
      <c r="E291">
        <v>0.96</v>
      </c>
      <c r="F291" t="s">
        <v>14</v>
      </c>
    </row>
    <row r="292" spans="1:6" x14ac:dyDescent="0.3">
      <c r="A292">
        <v>285</v>
      </c>
      <c r="B292">
        <v>1.4</v>
      </c>
      <c r="C292" t="s">
        <v>21</v>
      </c>
      <c r="D292" t="s">
        <v>22</v>
      </c>
      <c r="E292">
        <v>0.96</v>
      </c>
      <c r="F292" t="s">
        <v>14</v>
      </c>
    </row>
    <row r="293" spans="1:6" x14ac:dyDescent="0.3">
      <c r="A293">
        <v>286</v>
      </c>
      <c r="B293">
        <v>1.4</v>
      </c>
      <c r="C293" t="s">
        <v>21</v>
      </c>
      <c r="D293" t="s">
        <v>22</v>
      </c>
      <c r="E293">
        <v>0.96</v>
      </c>
      <c r="F293" t="s">
        <v>14</v>
      </c>
    </row>
    <row r="294" spans="1:6" x14ac:dyDescent="0.3">
      <c r="A294">
        <v>287</v>
      </c>
      <c r="B294">
        <v>1.4</v>
      </c>
      <c r="C294" t="s">
        <v>21</v>
      </c>
      <c r="D294" t="s">
        <v>22</v>
      </c>
      <c r="E294">
        <v>0.96</v>
      </c>
      <c r="F294" t="s">
        <v>14</v>
      </c>
    </row>
    <row r="295" spans="1:6" x14ac:dyDescent="0.3">
      <c r="A295">
        <v>288</v>
      </c>
      <c r="B295">
        <v>1.4</v>
      </c>
      <c r="C295" t="s">
        <v>21</v>
      </c>
      <c r="D295" t="s">
        <v>22</v>
      </c>
      <c r="E295">
        <v>0.96</v>
      </c>
      <c r="F295" t="s">
        <v>14</v>
      </c>
    </row>
    <row r="296" spans="1:6" x14ac:dyDescent="0.3">
      <c r="A296">
        <v>289</v>
      </c>
      <c r="B296">
        <v>1.4</v>
      </c>
      <c r="C296" t="s">
        <v>21</v>
      </c>
      <c r="D296" t="s">
        <v>22</v>
      </c>
      <c r="E296">
        <v>0.96</v>
      </c>
      <c r="F296" t="s">
        <v>14</v>
      </c>
    </row>
    <row r="297" spans="1:6" x14ac:dyDescent="0.3">
      <c r="A297">
        <v>290</v>
      </c>
      <c r="B297">
        <v>1.4</v>
      </c>
      <c r="C297" t="s">
        <v>21</v>
      </c>
      <c r="D297" t="s">
        <v>22</v>
      </c>
      <c r="E297">
        <v>0.96</v>
      </c>
      <c r="F297" t="s">
        <v>14</v>
      </c>
    </row>
    <row r="298" spans="1:6" x14ac:dyDescent="0.3">
      <c r="A298">
        <v>291</v>
      </c>
      <c r="B298">
        <v>1.4</v>
      </c>
      <c r="C298" t="s">
        <v>21</v>
      </c>
      <c r="D298" t="s">
        <v>22</v>
      </c>
      <c r="E298">
        <v>0.96</v>
      </c>
      <c r="F298" t="s">
        <v>14</v>
      </c>
    </row>
    <row r="299" spans="1:6" x14ac:dyDescent="0.3">
      <c r="A299">
        <v>292</v>
      </c>
      <c r="B299">
        <v>1.6</v>
      </c>
      <c r="C299" t="s">
        <v>21</v>
      </c>
      <c r="D299" t="s">
        <v>22</v>
      </c>
      <c r="E299">
        <v>0.96</v>
      </c>
      <c r="F299" t="s">
        <v>14</v>
      </c>
    </row>
    <row r="300" spans="1:6" x14ac:dyDescent="0.3">
      <c r="A300">
        <v>293</v>
      </c>
      <c r="B300">
        <v>1.6</v>
      </c>
      <c r="C300" t="s">
        <v>21</v>
      </c>
      <c r="D300" t="s">
        <v>22</v>
      </c>
      <c r="E300">
        <v>0.96</v>
      </c>
      <c r="F300" t="s">
        <v>14</v>
      </c>
    </row>
    <row r="301" spans="1:6" x14ac:dyDescent="0.3">
      <c r="A301">
        <v>294</v>
      </c>
      <c r="B301">
        <v>1.6</v>
      </c>
      <c r="C301" t="s">
        <v>21</v>
      </c>
      <c r="D301" t="s">
        <v>22</v>
      </c>
      <c r="E301">
        <v>0.96</v>
      </c>
      <c r="F301" t="s">
        <v>14</v>
      </c>
    </row>
    <row r="302" spans="1:6" x14ac:dyDescent="0.3">
      <c r="A302">
        <v>295</v>
      </c>
      <c r="B302">
        <v>1.6</v>
      </c>
      <c r="C302" t="s">
        <v>21</v>
      </c>
      <c r="D302" t="s">
        <v>22</v>
      </c>
      <c r="E302">
        <v>0.96</v>
      </c>
      <c r="F302" t="s">
        <v>14</v>
      </c>
    </row>
    <row r="303" spans="1:6" x14ac:dyDescent="0.3">
      <c r="A303">
        <v>296</v>
      </c>
      <c r="B303">
        <v>1.8</v>
      </c>
      <c r="C303" t="s">
        <v>21</v>
      </c>
      <c r="D303" t="s">
        <v>22</v>
      </c>
      <c r="E303">
        <v>0.96</v>
      </c>
      <c r="F303" t="s">
        <v>14</v>
      </c>
    </row>
    <row r="304" spans="1:6" x14ac:dyDescent="0.3">
      <c r="A304">
        <v>297</v>
      </c>
      <c r="B304">
        <v>1.8</v>
      </c>
      <c r="C304" t="s">
        <v>21</v>
      </c>
      <c r="D304" t="s">
        <v>22</v>
      </c>
      <c r="E304">
        <v>0.96</v>
      </c>
      <c r="F304" t="s">
        <v>14</v>
      </c>
    </row>
    <row r="305" spans="1:6" x14ac:dyDescent="0.3">
      <c r="A305">
        <v>298</v>
      </c>
      <c r="B305">
        <v>1.8</v>
      </c>
      <c r="C305" t="s">
        <v>21</v>
      </c>
      <c r="D305" t="s">
        <v>22</v>
      </c>
      <c r="E305">
        <v>0.96</v>
      </c>
      <c r="F305" t="s">
        <v>14</v>
      </c>
    </row>
    <row r="306" spans="1:6" x14ac:dyDescent="0.3">
      <c r="A306">
        <v>299</v>
      </c>
      <c r="B306">
        <v>1.8</v>
      </c>
      <c r="C306" t="s">
        <v>21</v>
      </c>
      <c r="D306" t="s">
        <v>22</v>
      </c>
      <c r="E306">
        <v>0.96</v>
      </c>
      <c r="F306" t="s">
        <v>14</v>
      </c>
    </row>
    <row r="307" spans="1:6" x14ac:dyDescent="0.3">
      <c r="A307">
        <v>300</v>
      </c>
      <c r="B307">
        <v>1.8</v>
      </c>
      <c r="C307" t="s">
        <v>21</v>
      </c>
      <c r="D307" t="s">
        <v>22</v>
      </c>
      <c r="E307">
        <v>0.96</v>
      </c>
      <c r="F307" t="s">
        <v>14</v>
      </c>
    </row>
    <row r="308" spans="1:6" x14ac:dyDescent="0.3">
      <c r="A308">
        <v>301</v>
      </c>
      <c r="B308">
        <v>1.8</v>
      </c>
      <c r="C308" t="s">
        <v>21</v>
      </c>
      <c r="D308" t="s">
        <v>22</v>
      </c>
      <c r="E308">
        <v>0.96</v>
      </c>
      <c r="F308" t="s">
        <v>14</v>
      </c>
    </row>
    <row r="309" spans="1:6" x14ac:dyDescent="0.3">
      <c r="A309">
        <v>302</v>
      </c>
      <c r="B309">
        <v>1.8</v>
      </c>
      <c r="C309" t="s">
        <v>21</v>
      </c>
      <c r="D309" t="s">
        <v>22</v>
      </c>
      <c r="E309">
        <v>0.96</v>
      </c>
      <c r="F309" t="s">
        <v>14</v>
      </c>
    </row>
    <row r="310" spans="1:6" x14ac:dyDescent="0.3">
      <c r="A310">
        <v>303</v>
      </c>
      <c r="B310">
        <v>1.8</v>
      </c>
      <c r="C310" t="s">
        <v>21</v>
      </c>
      <c r="D310" t="s">
        <v>22</v>
      </c>
      <c r="E310">
        <v>0.96</v>
      </c>
      <c r="F310" t="s">
        <v>14</v>
      </c>
    </row>
    <row r="311" spans="1:6" x14ac:dyDescent="0.3">
      <c r="A311">
        <v>304</v>
      </c>
      <c r="B311">
        <v>1.8</v>
      </c>
      <c r="C311" t="s">
        <v>21</v>
      </c>
      <c r="D311" t="s">
        <v>22</v>
      </c>
      <c r="E311">
        <v>0.96</v>
      </c>
      <c r="F311" t="s">
        <v>14</v>
      </c>
    </row>
    <row r="312" spans="1:6" x14ac:dyDescent="0.3">
      <c r="A312">
        <v>305</v>
      </c>
      <c r="B312">
        <v>1.8</v>
      </c>
      <c r="C312" t="s">
        <v>21</v>
      </c>
      <c r="D312" t="s">
        <v>22</v>
      </c>
      <c r="E312">
        <v>0.96</v>
      </c>
      <c r="F312" t="s">
        <v>14</v>
      </c>
    </row>
    <row r="313" spans="1:6" x14ac:dyDescent="0.3">
      <c r="A313">
        <v>306</v>
      </c>
      <c r="B313">
        <v>1.8</v>
      </c>
      <c r="C313" t="s">
        <v>21</v>
      </c>
      <c r="D313" t="s">
        <v>22</v>
      </c>
      <c r="E313">
        <v>0.96</v>
      </c>
      <c r="F313" t="s">
        <v>14</v>
      </c>
    </row>
    <row r="314" spans="1:6" x14ac:dyDescent="0.3">
      <c r="A314">
        <v>307</v>
      </c>
      <c r="B314">
        <v>1.8</v>
      </c>
      <c r="C314" t="s">
        <v>21</v>
      </c>
      <c r="D314" t="s">
        <v>22</v>
      </c>
      <c r="E314">
        <v>0.96</v>
      </c>
      <c r="F314" t="s">
        <v>14</v>
      </c>
    </row>
    <row r="315" spans="1:6" x14ac:dyDescent="0.3">
      <c r="A315">
        <v>308</v>
      </c>
      <c r="B315">
        <v>1.8</v>
      </c>
      <c r="C315" t="s">
        <v>21</v>
      </c>
      <c r="D315" t="s">
        <v>22</v>
      </c>
      <c r="E315">
        <v>0.96</v>
      </c>
      <c r="F315" t="s">
        <v>14</v>
      </c>
    </row>
    <row r="316" spans="1:6" x14ac:dyDescent="0.3">
      <c r="A316">
        <v>309</v>
      </c>
      <c r="B316">
        <v>1.8</v>
      </c>
      <c r="C316" t="s">
        <v>21</v>
      </c>
      <c r="D316" t="s">
        <v>22</v>
      </c>
      <c r="E316">
        <v>0.96</v>
      </c>
      <c r="F316" t="s">
        <v>14</v>
      </c>
    </row>
    <row r="317" spans="1:6" x14ac:dyDescent="0.3">
      <c r="A317">
        <v>310</v>
      </c>
      <c r="B317">
        <v>1.8</v>
      </c>
      <c r="C317" t="s">
        <v>21</v>
      </c>
      <c r="D317" t="s">
        <v>22</v>
      </c>
      <c r="E317">
        <v>0.96</v>
      </c>
      <c r="F317" t="s">
        <v>14</v>
      </c>
    </row>
    <row r="318" spans="1:6" x14ac:dyDescent="0.3">
      <c r="A318">
        <v>311</v>
      </c>
      <c r="B318">
        <v>1.8</v>
      </c>
      <c r="C318" t="s">
        <v>21</v>
      </c>
      <c r="D318" t="s">
        <v>22</v>
      </c>
      <c r="E318">
        <v>0.96</v>
      </c>
      <c r="F318" t="s">
        <v>14</v>
      </c>
    </row>
    <row r="319" spans="1:6" x14ac:dyDescent="0.3">
      <c r="A319">
        <v>312</v>
      </c>
      <c r="B319">
        <v>1.8</v>
      </c>
      <c r="C319" t="s">
        <v>21</v>
      </c>
      <c r="D319" t="s">
        <v>22</v>
      </c>
      <c r="E319">
        <v>0.96</v>
      </c>
      <c r="F319" t="s">
        <v>14</v>
      </c>
    </row>
    <row r="320" spans="1:6" x14ac:dyDescent="0.3">
      <c r="A320">
        <v>313</v>
      </c>
      <c r="B320">
        <v>1.8</v>
      </c>
      <c r="C320" t="s">
        <v>21</v>
      </c>
      <c r="D320" t="s">
        <v>22</v>
      </c>
      <c r="E320">
        <v>0.96</v>
      </c>
      <c r="F320" t="s">
        <v>14</v>
      </c>
    </row>
    <row r="321" spans="1:6" x14ac:dyDescent="0.3">
      <c r="A321">
        <v>314</v>
      </c>
      <c r="B321">
        <v>1.8</v>
      </c>
      <c r="C321" t="s">
        <v>21</v>
      </c>
      <c r="D321" t="s">
        <v>22</v>
      </c>
      <c r="E321">
        <v>0.96</v>
      </c>
      <c r="F321" t="s">
        <v>14</v>
      </c>
    </row>
    <row r="322" spans="1:6" x14ac:dyDescent="0.3">
      <c r="A322">
        <v>315</v>
      </c>
      <c r="B322">
        <v>1.8</v>
      </c>
      <c r="C322" t="s">
        <v>21</v>
      </c>
      <c r="D322" t="s">
        <v>22</v>
      </c>
      <c r="E322">
        <v>0.96</v>
      </c>
      <c r="F322" t="s">
        <v>14</v>
      </c>
    </row>
    <row r="323" spans="1:6" x14ac:dyDescent="0.3">
      <c r="A323">
        <v>316</v>
      </c>
      <c r="B323">
        <v>2.2000000000000002</v>
      </c>
      <c r="C323" t="s">
        <v>21</v>
      </c>
      <c r="D323" t="s">
        <v>22</v>
      </c>
      <c r="E323">
        <v>0.96</v>
      </c>
      <c r="F323" t="s">
        <v>14</v>
      </c>
    </row>
    <row r="324" spans="1:6" x14ac:dyDescent="0.3">
      <c r="A324">
        <v>317</v>
      </c>
      <c r="B324">
        <v>2.2000000000000002</v>
      </c>
      <c r="C324" t="s">
        <v>21</v>
      </c>
      <c r="D324" t="s">
        <v>22</v>
      </c>
      <c r="E324">
        <v>0.96</v>
      </c>
      <c r="F324" t="s">
        <v>14</v>
      </c>
    </row>
    <row r="325" spans="1:6" x14ac:dyDescent="0.3">
      <c r="A325">
        <v>318</v>
      </c>
      <c r="B325">
        <v>2.2000000000000002</v>
      </c>
      <c r="C325" t="s">
        <v>21</v>
      </c>
      <c r="D325" t="s">
        <v>22</v>
      </c>
      <c r="E325">
        <v>0.96</v>
      </c>
      <c r="F325" t="s">
        <v>14</v>
      </c>
    </row>
    <row r="326" spans="1:6" x14ac:dyDescent="0.3">
      <c r="A326">
        <v>319</v>
      </c>
      <c r="B326">
        <v>2.2000000000000002</v>
      </c>
      <c r="C326" t="s">
        <v>21</v>
      </c>
      <c r="D326" t="s">
        <v>22</v>
      </c>
      <c r="E326">
        <v>0.96</v>
      </c>
      <c r="F326" t="s">
        <v>14</v>
      </c>
    </row>
    <row r="327" spans="1:6" x14ac:dyDescent="0.3">
      <c r="A327">
        <v>320</v>
      </c>
      <c r="B327">
        <v>2.2000000000000002</v>
      </c>
      <c r="C327" t="s">
        <v>21</v>
      </c>
      <c r="D327" t="s">
        <v>22</v>
      </c>
      <c r="E327">
        <v>0.96</v>
      </c>
      <c r="F327" t="s">
        <v>14</v>
      </c>
    </row>
    <row r="328" spans="1:6" x14ac:dyDescent="0.3">
      <c r="A328">
        <v>321</v>
      </c>
      <c r="B328">
        <v>2.2000000000000002</v>
      </c>
      <c r="C328" t="s">
        <v>21</v>
      </c>
      <c r="D328" t="s">
        <v>22</v>
      </c>
      <c r="E328">
        <v>0.96</v>
      </c>
      <c r="F328" t="s">
        <v>14</v>
      </c>
    </row>
    <row r="329" spans="1:6" x14ac:dyDescent="0.3">
      <c r="A329">
        <v>322</v>
      </c>
      <c r="B329">
        <v>2.2000000000000002</v>
      </c>
      <c r="C329" t="s">
        <v>21</v>
      </c>
      <c r="D329" t="s">
        <v>22</v>
      </c>
      <c r="E329">
        <v>0.96</v>
      </c>
      <c r="F329" t="s">
        <v>14</v>
      </c>
    </row>
    <row r="330" spans="1:6" x14ac:dyDescent="0.3">
      <c r="A330">
        <v>323</v>
      </c>
      <c r="B330">
        <v>2.2000000000000002</v>
      </c>
      <c r="C330" t="s">
        <v>21</v>
      </c>
      <c r="D330" t="s">
        <v>22</v>
      </c>
      <c r="E330">
        <v>0.96</v>
      </c>
      <c r="F330" t="s">
        <v>14</v>
      </c>
    </row>
    <row r="331" spans="1:6" x14ac:dyDescent="0.3">
      <c r="A331">
        <v>324</v>
      </c>
      <c r="B331">
        <v>2.2000000000000002</v>
      </c>
      <c r="C331" t="s">
        <v>21</v>
      </c>
      <c r="D331" t="s">
        <v>22</v>
      </c>
      <c r="E331">
        <v>0.96</v>
      </c>
      <c r="F331" t="s">
        <v>14</v>
      </c>
    </row>
    <row r="332" spans="1:6" x14ac:dyDescent="0.3">
      <c r="A332">
        <v>325</v>
      </c>
      <c r="B332">
        <v>2.4</v>
      </c>
      <c r="C332" t="s">
        <v>21</v>
      </c>
      <c r="D332" t="s">
        <v>22</v>
      </c>
      <c r="E332">
        <v>0.96</v>
      </c>
      <c r="F332" t="s">
        <v>14</v>
      </c>
    </row>
    <row r="333" spans="1:6" x14ac:dyDescent="0.3">
      <c r="A333">
        <v>326</v>
      </c>
      <c r="B333">
        <v>0.8</v>
      </c>
      <c r="C333" t="s">
        <v>21</v>
      </c>
      <c r="D333" t="s">
        <v>22</v>
      </c>
      <c r="E333">
        <v>0.96</v>
      </c>
      <c r="F333" t="s">
        <v>14</v>
      </c>
    </row>
    <row r="334" spans="1:6" x14ac:dyDescent="0.3">
      <c r="A334">
        <v>327</v>
      </c>
      <c r="B334">
        <v>0.6</v>
      </c>
      <c r="C334" t="s">
        <v>21</v>
      </c>
      <c r="D334" t="s">
        <v>22</v>
      </c>
      <c r="E334">
        <v>0.96</v>
      </c>
      <c r="F334" t="s">
        <v>14</v>
      </c>
    </row>
    <row r="335" spans="1:6" x14ac:dyDescent="0.3">
      <c r="A335">
        <v>328</v>
      </c>
      <c r="B335">
        <v>0.4</v>
      </c>
      <c r="C335" t="s">
        <v>21</v>
      </c>
      <c r="D335" t="s">
        <v>22</v>
      </c>
      <c r="E335">
        <v>0.96</v>
      </c>
      <c r="F335" t="s">
        <v>14</v>
      </c>
    </row>
    <row r="336" spans="1:6" x14ac:dyDescent="0.3">
      <c r="A336">
        <v>329</v>
      </c>
      <c r="B336">
        <v>0.2</v>
      </c>
      <c r="C336" t="s">
        <v>21</v>
      </c>
      <c r="D336" t="s">
        <v>22</v>
      </c>
      <c r="E336">
        <v>0.96</v>
      </c>
      <c r="F336" t="s">
        <v>14</v>
      </c>
    </row>
    <row r="337" spans="1:6" x14ac:dyDescent="0.3">
      <c r="A337">
        <v>330</v>
      </c>
      <c r="B337">
        <v>1.4</v>
      </c>
      <c r="C337" t="s">
        <v>21</v>
      </c>
      <c r="D337" t="s">
        <v>22</v>
      </c>
      <c r="E337">
        <v>0.96</v>
      </c>
      <c r="F337" t="s">
        <v>14</v>
      </c>
    </row>
    <row r="338" spans="1:6" x14ac:dyDescent="0.3">
      <c r="A338">
        <v>331</v>
      </c>
      <c r="B338">
        <v>1.2</v>
      </c>
      <c r="C338" t="s">
        <v>21</v>
      </c>
      <c r="D338" t="s">
        <v>22</v>
      </c>
      <c r="E338">
        <v>0.96</v>
      </c>
      <c r="F338" t="s">
        <v>14</v>
      </c>
    </row>
    <row r="339" spans="1:6" x14ac:dyDescent="0.3">
      <c r="A339">
        <v>332</v>
      </c>
      <c r="B339">
        <v>1.2</v>
      </c>
      <c r="C339" t="s">
        <v>21</v>
      </c>
      <c r="D339" t="s">
        <v>22</v>
      </c>
      <c r="E339">
        <v>0.96</v>
      </c>
      <c r="F339" t="s">
        <v>14</v>
      </c>
    </row>
    <row r="340" spans="1:6" x14ac:dyDescent="0.3">
      <c r="A340">
        <v>333</v>
      </c>
      <c r="B340">
        <v>0.8</v>
      </c>
      <c r="C340" t="s">
        <v>21</v>
      </c>
      <c r="D340" t="s">
        <v>22</v>
      </c>
      <c r="E340">
        <v>0.96</v>
      </c>
      <c r="F340" t="s">
        <v>14</v>
      </c>
    </row>
    <row r="341" spans="1:6" x14ac:dyDescent="0.3">
      <c r="A341">
        <v>334</v>
      </c>
      <c r="B341">
        <v>0.6</v>
      </c>
      <c r="C341" t="s">
        <v>21</v>
      </c>
      <c r="D341" t="s">
        <v>22</v>
      </c>
      <c r="E341">
        <v>0.96</v>
      </c>
      <c r="F341" t="s">
        <v>14</v>
      </c>
    </row>
    <row r="342" spans="1:6" x14ac:dyDescent="0.3">
      <c r="A342">
        <v>335</v>
      </c>
      <c r="B342">
        <v>0.6</v>
      </c>
      <c r="C342" t="s">
        <v>21</v>
      </c>
      <c r="D342" t="s">
        <v>22</v>
      </c>
      <c r="E342">
        <v>0.96</v>
      </c>
      <c r="F342" t="s">
        <v>14</v>
      </c>
    </row>
    <row r="343" spans="1:6" x14ac:dyDescent="0.3">
      <c r="A343">
        <v>336</v>
      </c>
      <c r="B343">
        <v>0.4</v>
      </c>
      <c r="C343" t="s">
        <v>21</v>
      </c>
      <c r="D343" t="s">
        <v>22</v>
      </c>
      <c r="E343">
        <v>0.96</v>
      </c>
      <c r="F343" t="s">
        <v>14</v>
      </c>
    </row>
    <row r="344" spans="1:6" x14ac:dyDescent="0.3">
      <c r="A344">
        <v>337</v>
      </c>
      <c r="B344">
        <v>0.2</v>
      </c>
      <c r="C344" t="s">
        <v>21</v>
      </c>
      <c r="D344" t="s">
        <v>22</v>
      </c>
      <c r="E344">
        <v>0.96</v>
      </c>
      <c r="F344" t="s">
        <v>14</v>
      </c>
    </row>
    <row r="345" spans="1:6" x14ac:dyDescent="0.3">
      <c r="A345">
        <v>338</v>
      </c>
      <c r="B345">
        <v>0.2</v>
      </c>
      <c r="C345" t="s">
        <v>21</v>
      </c>
      <c r="D345" t="s">
        <v>22</v>
      </c>
      <c r="E345">
        <v>0.96</v>
      </c>
      <c r="F345" t="s">
        <v>14</v>
      </c>
    </row>
    <row r="346" spans="1:6" x14ac:dyDescent="0.3">
      <c r="A346">
        <v>339</v>
      </c>
      <c r="B346">
        <v>0.4</v>
      </c>
      <c r="C346" t="s">
        <v>21</v>
      </c>
      <c r="D346" t="s">
        <v>22</v>
      </c>
      <c r="E346">
        <v>0.96</v>
      </c>
      <c r="F346" t="s">
        <v>14</v>
      </c>
    </row>
    <row r="347" spans="1:6" x14ac:dyDescent="0.3">
      <c r="A347">
        <v>340</v>
      </c>
      <c r="B347">
        <v>0.6</v>
      </c>
      <c r="C347" t="s">
        <v>21</v>
      </c>
      <c r="D347" t="s">
        <v>22</v>
      </c>
      <c r="E347">
        <v>0.96</v>
      </c>
      <c r="F347" t="s">
        <v>14</v>
      </c>
    </row>
    <row r="348" spans="1:6" x14ac:dyDescent="0.3">
      <c r="A348">
        <v>341</v>
      </c>
      <c r="B348">
        <v>0.8</v>
      </c>
      <c r="C348" t="s">
        <v>21</v>
      </c>
      <c r="D348" t="s">
        <v>22</v>
      </c>
      <c r="E348">
        <v>0.96</v>
      </c>
      <c r="F348" t="s">
        <v>14</v>
      </c>
    </row>
    <row r="349" spans="1:6" x14ac:dyDescent="0.3">
      <c r="A349">
        <v>342</v>
      </c>
      <c r="B349">
        <v>0.8</v>
      </c>
      <c r="C349" t="s">
        <v>21</v>
      </c>
      <c r="D349" t="s">
        <v>22</v>
      </c>
      <c r="E349">
        <v>0.96</v>
      </c>
      <c r="F349" t="s">
        <v>14</v>
      </c>
    </row>
    <row r="350" spans="1:6" x14ac:dyDescent="0.3">
      <c r="A350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mochamad rhobbi</cp:lastModifiedBy>
  <dcterms:created xsi:type="dcterms:W3CDTF">2025-11-03T06:36:59Z</dcterms:created>
  <dcterms:modified xsi:type="dcterms:W3CDTF">2026-01-27T07:06:26Z</dcterms:modified>
</cp:coreProperties>
</file>